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3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8515" windowHeight="12300" activeTab="1"/>
  </bookViews>
  <sheets>
    <sheet name="HPTS" sheetId="1" r:id="rId1"/>
    <sheet name="HNDS" sheetId="2" r:id="rId2"/>
    <sheet name="SRhB" sheetId="3" r:id="rId3"/>
  </sheets>
  <definedNames>
    <definedName name="HNDS." localSheetId="1">HNDS!$A$1:$N$110</definedName>
    <definedName name="HPTS." localSheetId="0">HPTS!$A$1:$N$110</definedName>
    <definedName name="SRhB." localSheetId="2">SRhB!$A$1:$N$110</definedName>
  </definedNames>
  <calcPr calcId="125725"/>
</workbook>
</file>

<file path=xl/calcChain.xml><?xml version="1.0" encoding="utf-8"?>
<calcChain xmlns="http://schemas.openxmlformats.org/spreadsheetml/2006/main">
  <c r="V26" i="2"/>
  <c r="V27"/>
  <c r="V28"/>
  <c r="V29"/>
  <c r="V30"/>
  <c r="V31"/>
  <c r="V25"/>
  <c r="AS18" i="3"/>
  <c r="AS17"/>
  <c r="AS16"/>
  <c r="AS15"/>
  <c r="AR16"/>
  <c r="AR17"/>
  <c r="AR18"/>
  <c r="AR15"/>
  <c r="AQ16"/>
  <c r="AQ17"/>
  <c r="AQ18"/>
  <c r="AQ15"/>
  <c r="AP16"/>
  <c r="AP17"/>
  <c r="AP18"/>
  <c r="AP15"/>
  <c r="AI13" i="2"/>
  <c r="AI14"/>
  <c r="AJ14" s="1"/>
  <c r="AK14" s="1"/>
  <c r="AL14" s="1"/>
  <c r="AI15"/>
  <c r="AI12"/>
  <c r="AG6" i="3"/>
  <c r="AG7"/>
  <c r="AG8"/>
  <c r="AG9"/>
  <c r="AG5"/>
  <c r="AJ13" i="2"/>
  <c r="AK13" s="1"/>
  <c r="AL13" s="1"/>
  <c r="AJ15"/>
  <c r="AK15" s="1"/>
  <c r="AL15" s="1"/>
  <c r="AJ12"/>
  <c r="AK12" s="1"/>
  <c r="AL12" s="1"/>
  <c r="AH5"/>
  <c r="AH6"/>
  <c r="AH7"/>
  <c r="AH8"/>
  <c r="AH4"/>
  <c r="AN14" i="1"/>
  <c r="AN13"/>
  <c r="AN12"/>
  <c r="AM13"/>
  <c r="AM14"/>
  <c r="AM15"/>
  <c r="AM12"/>
  <c r="AL13"/>
  <c r="AL14"/>
  <c r="AL15"/>
  <c r="AL12"/>
  <c r="AK13"/>
  <c r="AK14"/>
  <c r="AK15"/>
  <c r="AK12"/>
  <c r="AJ5"/>
  <c r="AJ6"/>
  <c r="AJ7"/>
  <c r="AJ8"/>
  <c r="AJ4"/>
</calcChain>
</file>

<file path=xl/connections.xml><?xml version="1.0" encoding="utf-8"?>
<connections xmlns="http://schemas.openxmlformats.org/spreadsheetml/2006/main">
  <connection id="1" name="HNDS" type="6" refreshedVersion="3" background="1" saveData="1">
    <textPr codePage="850" sourceFile="M:\Plate Reader Fluorescence Assays\130514 Dyes in 5mM CaCO3\HNDS." comma="1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HPTS" type="6" refreshedVersion="3" background="1" saveData="1">
    <textPr codePage="850" sourceFile="M:\Plate Reader Fluorescence Assays\130514 Dyes in 5mM CaCO3\HPTS." comma="1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SRhB" type="6" refreshedVersion="3" background="1" saveData="1">
    <textPr codePage="850" sourceFile="M:\Plate Reader Fluorescence Assays\130514 Dyes in 5mM CaCO3\SRhB." comma="1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<sst xmlns="http://schemas.openxmlformats.org/spreadsheetml/2006/main" count="291" uniqueCount="48">
  <si>
    <t>Results for Calcien and HPTS(1) - channel 1 (RFU)</t>
  </si>
  <si>
    <t>A</t>
  </si>
  <si>
    <t>B</t>
  </si>
  <si>
    <t>C</t>
  </si>
  <si>
    <t>D</t>
  </si>
  <si>
    <t>E</t>
  </si>
  <si>
    <t>F</t>
  </si>
  <si>
    <t>G</t>
  </si>
  <si>
    <t>H</t>
  </si>
  <si>
    <t>Protocol information</t>
  </si>
  <si>
    <t>Instrument nickname</t>
  </si>
  <si>
    <t>EnVision</t>
  </si>
  <si>
    <t>Instrument serial number</t>
  </si>
  <si>
    <t>Assay started</t>
  </si>
  <si>
    <t>User</t>
  </si>
  <si>
    <t>N/A</t>
  </si>
  <si>
    <t>Assay ID</t>
  </si>
  <si>
    <t>Protocol name</t>
  </si>
  <si>
    <t>HPTS and Calcein det</t>
  </si>
  <si>
    <t>Plate name</t>
  </si>
  <si>
    <t>96 General</t>
  </si>
  <si>
    <t>Labels:</t>
  </si>
  <si>
    <t>Label name</t>
  </si>
  <si>
    <t>Calcien and HPTS</t>
  </si>
  <si>
    <t xml:space="preserve"> Mirror module(s):</t>
  </si>
  <si>
    <t xml:space="preserve"> Mirror module name</t>
  </si>
  <si>
    <t>FITC</t>
  </si>
  <si>
    <t xml:space="preserve"> Filter(s):</t>
  </si>
  <si>
    <t xml:space="preserve"> Excitation filter name</t>
  </si>
  <si>
    <t>Photometric 405</t>
  </si>
  <si>
    <t xml:space="preserve"> Emission filter name</t>
  </si>
  <si>
    <t>BODIPY TMR FP 531</t>
  </si>
  <si>
    <t>Exported with EnVision Workstation version 1.13.3009.1401</t>
  </si>
  <si>
    <t>Results for Naphthalene(1) - channel 1 (RFU)</t>
  </si>
  <si>
    <t>Naphthalene dye detection</t>
  </si>
  <si>
    <t>Naphthalene</t>
  </si>
  <si>
    <t>D315-trp</t>
  </si>
  <si>
    <t>Umbelliferone 355</t>
  </si>
  <si>
    <t>Photometric 440</t>
  </si>
  <si>
    <t>HPTS</t>
  </si>
  <si>
    <t>HNDS</t>
  </si>
  <si>
    <t>Results for Sulforhodamine B SH(1) - channel 1 (RFU)</t>
  </si>
  <si>
    <t>Rhodamine B Detection</t>
  </si>
  <si>
    <t>Sulforhodamine B SH</t>
  </si>
  <si>
    <t>BODIPY TMR</t>
  </si>
  <si>
    <t>FITC 535</t>
  </si>
  <si>
    <t>Cy3 595</t>
  </si>
  <si>
    <t>SRhB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</si>
</sst>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28178521434820647"/>
                  <c:y val="-3.296527795289432E-2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 sz="2800"/>
                  </a:pPr>
                  <a:endParaRPr lang="en-US"/>
                </a:p>
              </c:txPr>
            </c:trendlineLbl>
          </c:trendline>
          <c:xVal>
            <c:numRef>
              <c:f>HPTS!$AI$4:$AI$8</c:f>
              <c:numCache>
                <c:formatCode>General</c:formatCode>
                <c:ptCount val="5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</c:numCache>
            </c:numRef>
          </c:xVal>
          <c:yVal>
            <c:numRef>
              <c:f>HPTS!$AJ$4:$AJ$8</c:f>
              <c:numCache>
                <c:formatCode>General</c:formatCode>
                <c:ptCount val="5"/>
                <c:pt idx="0">
                  <c:v>3136.1875</c:v>
                </c:pt>
                <c:pt idx="1">
                  <c:v>119502</c:v>
                </c:pt>
                <c:pt idx="2">
                  <c:v>210708.375</c:v>
                </c:pt>
                <c:pt idx="3">
                  <c:v>299200.4375</c:v>
                </c:pt>
                <c:pt idx="4">
                  <c:v>370138.4375</c:v>
                </c:pt>
              </c:numCache>
            </c:numRef>
          </c:yVal>
        </c:ser>
        <c:axId val="130499328"/>
        <c:axId val="130451712"/>
      </c:scatterChart>
      <c:valAx>
        <c:axId val="130499328"/>
        <c:scaling>
          <c:orientation val="minMax"/>
        </c:scaling>
        <c:axPos val="b"/>
        <c:numFmt formatCode="General" sourceLinked="1"/>
        <c:tickLblPos val="nextTo"/>
        <c:crossAx val="130451712"/>
        <c:crosses val="autoZero"/>
        <c:crossBetween val="midCat"/>
      </c:valAx>
      <c:valAx>
        <c:axId val="130451712"/>
        <c:scaling>
          <c:orientation val="minMax"/>
        </c:scaling>
        <c:axPos val="l"/>
        <c:numFmt formatCode="General" sourceLinked="1"/>
        <c:tickLblPos val="nextTo"/>
        <c:crossAx val="130499328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31963560804899388"/>
                  <c:y val="2.2730919027450842E-2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 sz="1800"/>
                  </a:pPr>
                  <a:endParaRPr lang="en-US"/>
                </a:p>
              </c:txPr>
            </c:trendlineLbl>
          </c:trendline>
          <c:xVal>
            <c:numRef>
              <c:f>HNDS!$AG$4:$AG$7</c:f>
              <c:numCache>
                <c:formatCode>General</c:formatCode>
                <c:ptCount val="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</c:numCache>
            </c:numRef>
          </c:xVal>
          <c:yVal>
            <c:numRef>
              <c:f>HNDS!$AH$4:$AH$7</c:f>
              <c:numCache>
                <c:formatCode>General</c:formatCode>
                <c:ptCount val="4"/>
                <c:pt idx="0">
                  <c:v>2835</c:v>
                </c:pt>
                <c:pt idx="1">
                  <c:v>127636.375</c:v>
                </c:pt>
                <c:pt idx="2">
                  <c:v>218244.75</c:v>
                </c:pt>
                <c:pt idx="3">
                  <c:v>292585.8125</c:v>
                </c:pt>
              </c:numCache>
            </c:numRef>
          </c:yVal>
        </c:ser>
        <c:axId val="123156736"/>
        <c:axId val="123148160"/>
      </c:scatterChart>
      <c:valAx>
        <c:axId val="123156736"/>
        <c:scaling>
          <c:orientation val="minMax"/>
        </c:scaling>
        <c:axPos val="b"/>
        <c:numFmt formatCode="General" sourceLinked="1"/>
        <c:tickLblPos val="nextTo"/>
        <c:crossAx val="123148160"/>
        <c:crosses val="autoZero"/>
        <c:crossBetween val="midCat"/>
      </c:valAx>
      <c:valAx>
        <c:axId val="123148160"/>
        <c:scaling>
          <c:orientation val="minMax"/>
        </c:scaling>
        <c:axPos val="l"/>
        <c:majorGridlines/>
        <c:numFmt formatCode="General" sourceLinked="1"/>
        <c:tickLblPos val="nextTo"/>
        <c:crossAx val="123156736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23712773403324586"/>
                  <c:y val="-1.9041228707808028E-2"/>
                </c:manualLayout>
              </c:layout>
              <c:numFmt formatCode="#,##0.00" sourceLinked="0"/>
              <c:txPr>
                <a:bodyPr/>
                <a:lstStyle/>
                <a:p>
                  <a:pPr>
                    <a:defRPr sz="3600"/>
                  </a:pPr>
                  <a:endParaRPr lang="en-US"/>
                </a:p>
              </c:txPr>
            </c:trendlineLbl>
          </c:trendline>
          <c:xVal>
            <c:numRef>
              <c:f>SRhB!$AF$5:$AF$7</c:f>
              <c:numCache>
                <c:formatCode>General</c:formatCode>
                <c:ptCount val="3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</c:numCache>
            </c:numRef>
          </c:xVal>
          <c:yVal>
            <c:numRef>
              <c:f>SRhB!$AG$5:$AG$7</c:f>
              <c:numCache>
                <c:formatCode>General</c:formatCode>
                <c:ptCount val="3"/>
                <c:pt idx="0">
                  <c:v>46005.3125</c:v>
                </c:pt>
                <c:pt idx="1">
                  <c:v>8728474.5</c:v>
                </c:pt>
                <c:pt idx="2">
                  <c:v>15845247.875</c:v>
                </c:pt>
              </c:numCache>
            </c:numRef>
          </c:yVal>
        </c:ser>
        <c:axId val="123582720"/>
        <c:axId val="123181696"/>
      </c:scatterChart>
      <c:valAx>
        <c:axId val="123582720"/>
        <c:scaling>
          <c:orientation val="minMax"/>
        </c:scaling>
        <c:axPos val="b"/>
        <c:numFmt formatCode="General" sourceLinked="1"/>
        <c:tickLblPos val="nextTo"/>
        <c:crossAx val="123181696"/>
        <c:crosses val="autoZero"/>
        <c:crossBetween val="midCat"/>
      </c:valAx>
      <c:valAx>
        <c:axId val="123181696"/>
        <c:scaling>
          <c:orientation val="minMax"/>
        </c:scaling>
        <c:axPos val="l"/>
        <c:numFmt formatCode="General" sourceLinked="1"/>
        <c:tickLblPos val="nextTo"/>
        <c:crossAx val="123582720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536865</xdr:colOff>
      <xdr:row>17</xdr:row>
      <xdr:rowOff>86591</xdr:rowOff>
    </xdr:from>
    <xdr:to>
      <xdr:col>22</xdr:col>
      <xdr:colOff>259774</xdr:colOff>
      <xdr:row>31</xdr:row>
      <xdr:rowOff>155864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381001</xdr:colOff>
      <xdr:row>38</xdr:row>
      <xdr:rowOff>86590</xdr:rowOff>
    </xdr:from>
    <xdr:to>
      <xdr:col>22</xdr:col>
      <xdr:colOff>103910</xdr:colOff>
      <xdr:row>52</xdr:row>
      <xdr:rowOff>155863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571500</xdr:colOff>
      <xdr:row>10</xdr:row>
      <xdr:rowOff>51954</xdr:rowOff>
    </xdr:from>
    <xdr:to>
      <xdr:col>21</xdr:col>
      <xdr:colOff>294409</xdr:colOff>
      <xdr:row>24</xdr:row>
      <xdr:rowOff>121227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HPTS.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HNDS.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SRhB.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10"/>
  <sheetViews>
    <sheetView zoomScale="55" zoomScaleNormal="55" workbookViewId="0">
      <selection activeCell="AN12" sqref="AN12:AN15"/>
    </sheetView>
  </sheetViews>
  <sheetFormatPr defaultRowHeight="15"/>
  <cols>
    <col min="1" max="1" width="54.5703125" bestFit="1" customWidth="1"/>
    <col min="2" max="2" width="6" bestFit="1" customWidth="1"/>
    <col min="3" max="3" width="2" bestFit="1" customWidth="1"/>
    <col min="4" max="4" width="6" bestFit="1" customWidth="1"/>
    <col min="5" max="5" width="19.7109375" bestFit="1" customWidth="1"/>
    <col min="6" max="10" width="2" bestFit="1" customWidth="1"/>
    <col min="11" max="11" width="5" bestFit="1" customWidth="1"/>
    <col min="12" max="12" width="3" bestFit="1" customWidth="1"/>
    <col min="13" max="13" width="7" bestFit="1" customWidth="1"/>
    <col min="38" max="38" width="10.7109375" customWidth="1"/>
    <col min="39" max="39" width="15.7109375" bestFit="1" customWidth="1"/>
  </cols>
  <sheetData>
    <row r="1" spans="1:40">
      <c r="A1" t="s">
        <v>0</v>
      </c>
    </row>
    <row r="2" spans="1:40"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</row>
    <row r="3" spans="1:40">
      <c r="A3" t="s">
        <v>1</v>
      </c>
      <c r="B3">
        <v>31960</v>
      </c>
      <c r="D3">
        <v>32598</v>
      </c>
      <c r="K3">
        <v>3148</v>
      </c>
      <c r="M3">
        <v>119082</v>
      </c>
    </row>
    <row r="4" spans="1:40">
      <c r="A4" t="s">
        <v>2</v>
      </c>
      <c r="B4">
        <v>11124</v>
      </c>
      <c r="D4">
        <v>11273</v>
      </c>
      <c r="K4">
        <v>3071</v>
      </c>
      <c r="M4">
        <v>218124</v>
      </c>
      <c r="R4">
        <v>3067</v>
      </c>
      <c r="S4">
        <v>3228</v>
      </c>
      <c r="T4">
        <v>3058</v>
      </c>
      <c r="U4">
        <v>3218</v>
      </c>
      <c r="V4">
        <v>3091</v>
      </c>
      <c r="W4">
        <v>3144</v>
      </c>
      <c r="X4">
        <v>3071</v>
      </c>
      <c r="Y4">
        <v>3034</v>
      </c>
      <c r="Z4">
        <v>3114</v>
      </c>
      <c r="AA4">
        <v>3178</v>
      </c>
      <c r="AB4">
        <v>3112</v>
      </c>
      <c r="AC4">
        <v>3208</v>
      </c>
      <c r="AD4">
        <v>3146</v>
      </c>
      <c r="AE4">
        <v>3230</v>
      </c>
      <c r="AF4">
        <v>3148</v>
      </c>
      <c r="AG4">
        <v>3132</v>
      </c>
      <c r="AI4">
        <v>0</v>
      </c>
      <c r="AJ4">
        <f>AVERAGE(R4:AG4)</f>
        <v>3136.1875</v>
      </c>
    </row>
    <row r="5" spans="1:40">
      <c r="A5" t="s">
        <v>3</v>
      </c>
      <c r="B5">
        <v>7370</v>
      </c>
      <c r="D5">
        <v>7149</v>
      </c>
      <c r="M5">
        <v>298158</v>
      </c>
      <c r="R5">
        <v>120118</v>
      </c>
      <c r="S5">
        <v>118780</v>
      </c>
      <c r="T5">
        <v>119726</v>
      </c>
      <c r="U5">
        <v>119844</v>
      </c>
      <c r="V5">
        <v>119521</v>
      </c>
      <c r="W5">
        <v>118651</v>
      </c>
      <c r="X5">
        <v>119570</v>
      </c>
      <c r="Y5">
        <v>119530</v>
      </c>
      <c r="Z5">
        <v>119364</v>
      </c>
      <c r="AA5">
        <v>119863</v>
      </c>
      <c r="AB5">
        <v>120404</v>
      </c>
      <c r="AC5">
        <v>119010</v>
      </c>
      <c r="AD5">
        <v>119364</v>
      </c>
      <c r="AE5">
        <v>120225</v>
      </c>
      <c r="AF5">
        <v>118980</v>
      </c>
      <c r="AG5">
        <v>119082</v>
      </c>
      <c r="AI5">
        <v>2.5000000000000001E-3</v>
      </c>
      <c r="AJ5">
        <f t="shared" ref="AJ5:AJ8" si="0">AVERAGE(R5:AG5)</f>
        <v>119502</v>
      </c>
    </row>
    <row r="6" spans="1:40">
      <c r="A6" t="s">
        <v>4</v>
      </c>
      <c r="B6">
        <v>3163</v>
      </c>
      <c r="D6">
        <v>3144</v>
      </c>
      <c r="M6">
        <v>364893</v>
      </c>
      <c r="R6">
        <v>198769</v>
      </c>
      <c r="S6">
        <v>200427</v>
      </c>
      <c r="T6">
        <v>204263</v>
      </c>
      <c r="U6">
        <v>205149</v>
      </c>
      <c r="V6">
        <v>202748</v>
      </c>
      <c r="W6">
        <v>205015</v>
      </c>
      <c r="X6">
        <v>203448</v>
      </c>
      <c r="Y6">
        <v>208796</v>
      </c>
      <c r="Z6">
        <v>217905</v>
      </c>
      <c r="AA6">
        <v>217533</v>
      </c>
      <c r="AB6">
        <v>217845</v>
      </c>
      <c r="AC6">
        <v>217759</v>
      </c>
      <c r="AD6">
        <v>217582</v>
      </c>
      <c r="AE6">
        <v>216671</v>
      </c>
      <c r="AF6">
        <v>219300</v>
      </c>
      <c r="AG6">
        <v>218124</v>
      </c>
      <c r="AI6">
        <v>5.0000000000000001E-3</v>
      </c>
      <c r="AJ6">
        <f t="shared" si="0"/>
        <v>210708.375</v>
      </c>
    </row>
    <row r="7" spans="1:40">
      <c r="A7" t="s">
        <v>5</v>
      </c>
      <c r="M7">
        <v>119530</v>
      </c>
      <c r="R7">
        <v>301522</v>
      </c>
      <c r="S7">
        <v>300389</v>
      </c>
      <c r="T7">
        <v>300489</v>
      </c>
      <c r="U7">
        <v>301172</v>
      </c>
      <c r="V7">
        <v>300593</v>
      </c>
      <c r="W7">
        <v>302515</v>
      </c>
      <c r="X7">
        <v>300744</v>
      </c>
      <c r="Y7">
        <v>299378</v>
      </c>
      <c r="Z7">
        <v>297855</v>
      </c>
      <c r="AA7">
        <v>296317</v>
      </c>
      <c r="AB7">
        <v>297392</v>
      </c>
      <c r="AC7">
        <v>297510</v>
      </c>
      <c r="AD7">
        <v>297793</v>
      </c>
      <c r="AE7">
        <v>297442</v>
      </c>
      <c r="AF7">
        <v>297938</v>
      </c>
      <c r="AG7">
        <v>298158</v>
      </c>
      <c r="AI7">
        <v>7.4999999999999997E-3</v>
      </c>
      <c r="AJ7">
        <f t="shared" si="0"/>
        <v>299200.4375</v>
      </c>
    </row>
    <row r="8" spans="1:40">
      <c r="A8" t="s">
        <v>6</v>
      </c>
      <c r="M8">
        <v>208796</v>
      </c>
      <c r="R8">
        <v>371518</v>
      </c>
      <c r="S8">
        <v>372063</v>
      </c>
      <c r="T8">
        <v>371855</v>
      </c>
      <c r="U8">
        <v>370663</v>
      </c>
      <c r="V8">
        <v>372968</v>
      </c>
      <c r="W8">
        <v>374019</v>
      </c>
      <c r="X8">
        <v>371860</v>
      </c>
      <c r="Y8">
        <v>373543</v>
      </c>
      <c r="Z8">
        <v>369167</v>
      </c>
      <c r="AA8">
        <v>367175</v>
      </c>
      <c r="AB8">
        <v>367538</v>
      </c>
      <c r="AC8">
        <v>367962</v>
      </c>
      <c r="AD8">
        <v>369477</v>
      </c>
      <c r="AE8">
        <v>367724</v>
      </c>
      <c r="AF8">
        <v>369790</v>
      </c>
      <c r="AG8">
        <v>364893</v>
      </c>
      <c r="AI8">
        <v>0.01</v>
      </c>
      <c r="AJ8">
        <f t="shared" si="0"/>
        <v>370138.4375</v>
      </c>
    </row>
    <row r="9" spans="1:40">
      <c r="A9" t="s">
        <v>7</v>
      </c>
      <c r="M9">
        <v>299378</v>
      </c>
    </row>
    <row r="10" spans="1:40">
      <c r="A10" t="s">
        <v>8</v>
      </c>
      <c r="M10">
        <v>373543</v>
      </c>
    </row>
    <row r="12" spans="1:40">
      <c r="A12" t="s">
        <v>0</v>
      </c>
      <c r="R12">
        <v>32424</v>
      </c>
      <c r="S12">
        <v>32277</v>
      </c>
      <c r="T12">
        <v>31825</v>
      </c>
      <c r="U12">
        <v>31935</v>
      </c>
      <c r="V12">
        <v>32064</v>
      </c>
      <c r="W12">
        <v>32229</v>
      </c>
      <c r="X12">
        <v>31558</v>
      </c>
      <c r="Y12">
        <v>31699</v>
      </c>
      <c r="Z12">
        <v>32243</v>
      </c>
      <c r="AA12">
        <v>32081</v>
      </c>
      <c r="AB12">
        <v>32063</v>
      </c>
      <c r="AC12">
        <v>31852</v>
      </c>
      <c r="AD12">
        <v>32423</v>
      </c>
      <c r="AE12">
        <v>32598</v>
      </c>
      <c r="AF12">
        <v>31677</v>
      </c>
      <c r="AG12">
        <v>31960</v>
      </c>
      <c r="AI12">
        <v>5</v>
      </c>
      <c r="AJ12">
        <v>1</v>
      </c>
      <c r="AK12">
        <f>AVERAGE(R12:AG12)-3184</f>
        <v>28872.75</v>
      </c>
      <c r="AL12">
        <f>(AK12/38920984)/1000</f>
        <v>7.4182990851413217E-7</v>
      </c>
      <c r="AM12">
        <f>AL12*0.001*524</f>
        <v>3.8871887206140527E-7</v>
      </c>
      <c r="AN12">
        <f>AM12/0.003*100</f>
        <v>1.2957295735380176E-2</v>
      </c>
    </row>
    <row r="13" spans="1:40">
      <c r="B13">
        <v>1</v>
      </c>
      <c r="C13">
        <v>2</v>
      </c>
      <c r="D13">
        <v>3</v>
      </c>
      <c r="E13">
        <v>4</v>
      </c>
      <c r="F13">
        <v>5</v>
      </c>
      <c r="G13">
        <v>6</v>
      </c>
      <c r="H13">
        <v>7</v>
      </c>
      <c r="I13">
        <v>8</v>
      </c>
      <c r="J13">
        <v>9</v>
      </c>
      <c r="K13">
        <v>10</v>
      </c>
      <c r="L13">
        <v>11</v>
      </c>
      <c r="M13">
        <v>12</v>
      </c>
      <c r="R13">
        <v>11423</v>
      </c>
      <c r="S13">
        <v>11649</v>
      </c>
      <c r="T13">
        <v>11141</v>
      </c>
      <c r="U13">
        <v>10961</v>
      </c>
      <c r="V13">
        <v>11412</v>
      </c>
      <c r="W13">
        <v>11161</v>
      </c>
      <c r="X13">
        <v>11133</v>
      </c>
      <c r="Y13">
        <v>11026</v>
      </c>
      <c r="Z13">
        <v>11145</v>
      </c>
      <c r="AA13">
        <v>11473</v>
      </c>
      <c r="AB13">
        <v>11302</v>
      </c>
      <c r="AC13">
        <v>10988</v>
      </c>
      <c r="AD13">
        <v>11151</v>
      </c>
      <c r="AE13">
        <v>11273</v>
      </c>
      <c r="AF13">
        <v>11015</v>
      </c>
      <c r="AG13">
        <v>11124</v>
      </c>
      <c r="AI13">
        <v>5</v>
      </c>
      <c r="AJ13">
        <v>0.2</v>
      </c>
      <c r="AK13">
        <f t="shared" ref="AK13:AK15" si="1">AVERAGE(R13:AG13)-3184</f>
        <v>8027.0625</v>
      </c>
      <c r="AL13">
        <f t="shared" ref="AL13:AL15" si="2">(AK13/38920984)/1000</f>
        <v>2.0623996813646848E-7</v>
      </c>
      <c r="AM13">
        <f t="shared" ref="AM13:AM15" si="3">AL13*0.001*524</f>
        <v>1.0806974330350949E-7</v>
      </c>
      <c r="AN13">
        <f>AM13/0.0033*100</f>
        <v>3.2748407061669541E-3</v>
      </c>
    </row>
    <row r="14" spans="1:40">
      <c r="A14" t="s">
        <v>1</v>
      </c>
      <c r="B14">
        <v>31699</v>
      </c>
      <c r="D14">
        <v>32229</v>
      </c>
      <c r="K14">
        <v>3112</v>
      </c>
      <c r="M14">
        <v>119010</v>
      </c>
      <c r="R14">
        <v>7005</v>
      </c>
      <c r="S14">
        <v>6844</v>
      </c>
      <c r="T14">
        <v>7413</v>
      </c>
      <c r="U14">
        <v>7174</v>
      </c>
      <c r="V14">
        <v>7069</v>
      </c>
      <c r="W14">
        <v>7238</v>
      </c>
      <c r="X14">
        <v>7254</v>
      </c>
      <c r="Y14">
        <v>7010</v>
      </c>
      <c r="Z14">
        <v>7211</v>
      </c>
      <c r="AA14">
        <v>7264</v>
      </c>
      <c r="AB14">
        <v>7222</v>
      </c>
      <c r="AC14">
        <v>7045</v>
      </c>
      <c r="AD14">
        <v>7087</v>
      </c>
      <c r="AE14">
        <v>7149</v>
      </c>
      <c r="AF14">
        <v>6988</v>
      </c>
      <c r="AG14">
        <v>7370</v>
      </c>
      <c r="AI14">
        <v>5</v>
      </c>
      <c r="AJ14">
        <v>0.1</v>
      </c>
      <c r="AK14">
        <f t="shared" si="1"/>
        <v>3962.4375</v>
      </c>
      <c r="AL14">
        <f t="shared" si="2"/>
        <v>1.0180722820368571E-7</v>
      </c>
      <c r="AM14">
        <f t="shared" si="3"/>
        <v>5.3346987578731318E-8</v>
      </c>
      <c r="AN14">
        <f>AM14/0.0034*100</f>
        <v>1.5690290464332743E-3</v>
      </c>
    </row>
    <row r="15" spans="1:40">
      <c r="A15" t="s">
        <v>2</v>
      </c>
      <c r="B15">
        <v>11026</v>
      </c>
      <c r="D15">
        <v>11161</v>
      </c>
      <c r="K15">
        <v>3058</v>
      </c>
      <c r="M15">
        <v>217759</v>
      </c>
      <c r="R15">
        <v>3157</v>
      </c>
      <c r="S15">
        <v>3104</v>
      </c>
      <c r="T15">
        <v>3240</v>
      </c>
      <c r="U15">
        <v>3226</v>
      </c>
      <c r="V15">
        <v>3212</v>
      </c>
      <c r="W15">
        <v>3268</v>
      </c>
      <c r="X15">
        <v>3248</v>
      </c>
      <c r="Y15">
        <v>3121</v>
      </c>
      <c r="Z15">
        <v>3259</v>
      </c>
      <c r="AA15">
        <v>3105</v>
      </c>
      <c r="AB15">
        <v>3166</v>
      </c>
      <c r="AC15">
        <v>3181</v>
      </c>
      <c r="AD15">
        <v>3150</v>
      </c>
      <c r="AE15">
        <v>3144</v>
      </c>
      <c r="AF15">
        <v>3202</v>
      </c>
      <c r="AG15">
        <v>3163</v>
      </c>
      <c r="AI15">
        <v>5</v>
      </c>
      <c r="AJ15">
        <v>0</v>
      </c>
      <c r="AK15">
        <f t="shared" si="1"/>
        <v>0.125</v>
      </c>
      <c r="AL15">
        <f t="shared" si="2"/>
        <v>3.2116351426264044E-12</v>
      </c>
      <c r="AM15">
        <f t="shared" si="3"/>
        <v>1.6828968147362359E-12</v>
      </c>
      <c r="AN15">
        <v>0</v>
      </c>
    </row>
    <row r="16" spans="1:40">
      <c r="A16" t="s">
        <v>3</v>
      </c>
      <c r="B16">
        <v>7010</v>
      </c>
      <c r="D16">
        <v>7238</v>
      </c>
      <c r="M16">
        <v>297510</v>
      </c>
    </row>
    <row r="17" spans="1:13">
      <c r="A17" t="s">
        <v>4</v>
      </c>
      <c r="B17">
        <v>3121</v>
      </c>
      <c r="D17">
        <v>3268</v>
      </c>
      <c r="M17">
        <v>367962</v>
      </c>
    </row>
    <row r="18" spans="1:13">
      <c r="A18" t="s">
        <v>5</v>
      </c>
      <c r="M18">
        <v>119844</v>
      </c>
    </row>
    <row r="19" spans="1:13">
      <c r="A19" t="s">
        <v>6</v>
      </c>
      <c r="M19">
        <v>205149</v>
      </c>
    </row>
    <row r="20" spans="1:13">
      <c r="A20" t="s">
        <v>7</v>
      </c>
      <c r="M20">
        <v>301172</v>
      </c>
    </row>
    <row r="21" spans="1:13">
      <c r="A21" t="s">
        <v>8</v>
      </c>
      <c r="M21">
        <v>370663</v>
      </c>
    </row>
    <row r="23" spans="1:13">
      <c r="A23" t="s">
        <v>0</v>
      </c>
    </row>
    <row r="24" spans="1:13">
      <c r="B24">
        <v>1</v>
      </c>
      <c r="C24">
        <v>2</v>
      </c>
      <c r="D24">
        <v>3</v>
      </c>
      <c r="E24">
        <v>4</v>
      </c>
      <c r="F24">
        <v>5</v>
      </c>
      <c r="G24">
        <v>6</v>
      </c>
      <c r="H24">
        <v>7</v>
      </c>
      <c r="I24">
        <v>8</v>
      </c>
      <c r="J24">
        <v>9</v>
      </c>
      <c r="K24">
        <v>10</v>
      </c>
      <c r="L24">
        <v>11</v>
      </c>
      <c r="M24">
        <v>12</v>
      </c>
    </row>
    <row r="25" spans="1:13">
      <c r="A25" t="s">
        <v>1</v>
      </c>
      <c r="B25">
        <v>31852</v>
      </c>
      <c r="D25">
        <v>32081</v>
      </c>
      <c r="K25">
        <v>3146</v>
      </c>
      <c r="M25">
        <v>120225</v>
      </c>
    </row>
    <row r="26" spans="1:13">
      <c r="A26" t="s">
        <v>2</v>
      </c>
      <c r="B26">
        <v>10988</v>
      </c>
      <c r="D26">
        <v>11473</v>
      </c>
      <c r="K26">
        <v>3091</v>
      </c>
      <c r="M26">
        <v>216671</v>
      </c>
    </row>
    <row r="27" spans="1:13">
      <c r="A27" t="s">
        <v>3</v>
      </c>
      <c r="B27">
        <v>7045</v>
      </c>
      <c r="D27">
        <v>7264</v>
      </c>
      <c r="M27">
        <v>297442</v>
      </c>
    </row>
    <row r="28" spans="1:13">
      <c r="A28" t="s">
        <v>4</v>
      </c>
      <c r="B28">
        <v>3181</v>
      </c>
      <c r="D28">
        <v>3105</v>
      </c>
      <c r="M28">
        <v>367724</v>
      </c>
    </row>
    <row r="29" spans="1:13">
      <c r="A29" t="s">
        <v>5</v>
      </c>
      <c r="M29">
        <v>118651</v>
      </c>
    </row>
    <row r="30" spans="1:13">
      <c r="A30" t="s">
        <v>6</v>
      </c>
      <c r="M30">
        <v>205015</v>
      </c>
    </row>
    <row r="31" spans="1:13">
      <c r="A31" t="s">
        <v>7</v>
      </c>
      <c r="M31">
        <v>302515</v>
      </c>
    </row>
    <row r="32" spans="1:13">
      <c r="A32" t="s">
        <v>8</v>
      </c>
      <c r="M32">
        <v>374019</v>
      </c>
    </row>
    <row r="34" spans="1:13">
      <c r="A34" t="s">
        <v>0</v>
      </c>
    </row>
    <row r="35" spans="1:13">
      <c r="B35">
        <v>1</v>
      </c>
      <c r="C35">
        <v>2</v>
      </c>
      <c r="D35">
        <v>3</v>
      </c>
      <c r="E35">
        <v>4</v>
      </c>
      <c r="F35">
        <v>5</v>
      </c>
      <c r="G35">
        <v>6</v>
      </c>
      <c r="H35">
        <v>7</v>
      </c>
      <c r="I35">
        <v>8</v>
      </c>
      <c r="J35">
        <v>9</v>
      </c>
      <c r="K35">
        <v>10</v>
      </c>
      <c r="L35">
        <v>11</v>
      </c>
      <c r="M35">
        <v>12</v>
      </c>
    </row>
    <row r="36" spans="1:13">
      <c r="A36" t="s">
        <v>1</v>
      </c>
      <c r="B36">
        <v>31935</v>
      </c>
      <c r="D36">
        <v>32277</v>
      </c>
      <c r="K36">
        <v>3114</v>
      </c>
      <c r="M36">
        <v>119863</v>
      </c>
    </row>
    <row r="37" spans="1:13">
      <c r="A37" t="s">
        <v>2</v>
      </c>
      <c r="B37">
        <v>10961</v>
      </c>
      <c r="D37">
        <v>11649</v>
      </c>
      <c r="K37">
        <v>3067</v>
      </c>
      <c r="M37">
        <v>217533</v>
      </c>
    </row>
    <row r="38" spans="1:13">
      <c r="A38" t="s">
        <v>3</v>
      </c>
      <c r="B38">
        <v>7174</v>
      </c>
      <c r="D38">
        <v>6844</v>
      </c>
      <c r="M38">
        <v>296317</v>
      </c>
    </row>
    <row r="39" spans="1:13">
      <c r="A39" t="s">
        <v>4</v>
      </c>
      <c r="B39">
        <v>3226</v>
      </c>
      <c r="D39">
        <v>3104</v>
      </c>
      <c r="M39">
        <v>367175</v>
      </c>
    </row>
    <row r="40" spans="1:13">
      <c r="A40" t="s">
        <v>5</v>
      </c>
      <c r="M40">
        <v>118780</v>
      </c>
    </row>
    <row r="41" spans="1:13">
      <c r="A41" t="s">
        <v>6</v>
      </c>
      <c r="M41">
        <v>200427</v>
      </c>
    </row>
    <row r="42" spans="1:13">
      <c r="A42" t="s">
        <v>7</v>
      </c>
      <c r="M42">
        <v>300389</v>
      </c>
    </row>
    <row r="43" spans="1:13">
      <c r="A43" t="s">
        <v>8</v>
      </c>
      <c r="M43">
        <v>372063</v>
      </c>
    </row>
    <row r="45" spans="1:13">
      <c r="A45" t="s">
        <v>0</v>
      </c>
    </row>
    <row r="46" spans="1:13">
      <c r="B46">
        <v>1</v>
      </c>
      <c r="C46">
        <v>2</v>
      </c>
      <c r="D46">
        <v>3</v>
      </c>
      <c r="E46">
        <v>4</v>
      </c>
      <c r="F46">
        <v>5</v>
      </c>
      <c r="G46">
        <v>6</v>
      </c>
      <c r="H46">
        <v>7</v>
      </c>
      <c r="I46">
        <v>8</v>
      </c>
      <c r="J46">
        <v>9</v>
      </c>
      <c r="K46">
        <v>10</v>
      </c>
      <c r="L46">
        <v>11</v>
      </c>
      <c r="M46">
        <v>12</v>
      </c>
    </row>
    <row r="47" spans="1:13">
      <c r="A47" t="s">
        <v>1</v>
      </c>
      <c r="B47">
        <v>31677</v>
      </c>
      <c r="D47">
        <v>32423</v>
      </c>
      <c r="K47">
        <v>3132</v>
      </c>
      <c r="M47">
        <v>118980</v>
      </c>
    </row>
    <row r="48" spans="1:13">
      <c r="A48" t="s">
        <v>2</v>
      </c>
      <c r="B48">
        <v>11015</v>
      </c>
      <c r="D48">
        <v>11151</v>
      </c>
      <c r="K48">
        <v>3034</v>
      </c>
      <c r="M48">
        <v>219300</v>
      </c>
    </row>
    <row r="49" spans="1:13">
      <c r="A49" t="s">
        <v>3</v>
      </c>
      <c r="B49">
        <v>6988</v>
      </c>
      <c r="D49">
        <v>7087</v>
      </c>
      <c r="M49">
        <v>297938</v>
      </c>
    </row>
    <row r="50" spans="1:13">
      <c r="A50" t="s">
        <v>4</v>
      </c>
      <c r="B50">
        <v>3202</v>
      </c>
      <c r="D50">
        <v>3150</v>
      </c>
      <c r="M50">
        <v>369790</v>
      </c>
    </row>
    <row r="51" spans="1:13">
      <c r="A51" t="s">
        <v>5</v>
      </c>
      <c r="M51">
        <v>119570</v>
      </c>
    </row>
    <row r="52" spans="1:13">
      <c r="A52" t="s">
        <v>6</v>
      </c>
      <c r="M52">
        <v>203448</v>
      </c>
    </row>
    <row r="53" spans="1:13">
      <c r="A53" t="s">
        <v>7</v>
      </c>
      <c r="M53">
        <v>300744</v>
      </c>
    </row>
    <row r="54" spans="1:13">
      <c r="A54" t="s">
        <v>8</v>
      </c>
      <c r="M54">
        <v>371860</v>
      </c>
    </row>
    <row r="56" spans="1:13">
      <c r="A56" t="s">
        <v>0</v>
      </c>
    </row>
    <row r="57" spans="1:13">
      <c r="B57">
        <v>1</v>
      </c>
      <c r="C57">
        <v>2</v>
      </c>
      <c r="D57">
        <v>3</v>
      </c>
      <c r="E57">
        <v>4</v>
      </c>
      <c r="F57">
        <v>5</v>
      </c>
      <c r="G57">
        <v>6</v>
      </c>
      <c r="H57">
        <v>7</v>
      </c>
      <c r="I57">
        <v>8</v>
      </c>
      <c r="J57">
        <v>9</v>
      </c>
      <c r="K57">
        <v>10</v>
      </c>
      <c r="L57">
        <v>11</v>
      </c>
      <c r="M57">
        <v>12</v>
      </c>
    </row>
    <row r="58" spans="1:13">
      <c r="A58" t="s">
        <v>1</v>
      </c>
      <c r="B58">
        <v>31558</v>
      </c>
      <c r="D58">
        <v>32064</v>
      </c>
      <c r="K58">
        <v>3208</v>
      </c>
      <c r="M58">
        <v>120404</v>
      </c>
    </row>
    <row r="59" spans="1:13">
      <c r="A59" t="s">
        <v>2</v>
      </c>
      <c r="B59">
        <v>11133</v>
      </c>
      <c r="D59">
        <v>11412</v>
      </c>
      <c r="K59">
        <v>3218</v>
      </c>
      <c r="M59">
        <v>217845</v>
      </c>
    </row>
    <row r="60" spans="1:13">
      <c r="A60" t="s">
        <v>3</v>
      </c>
      <c r="B60">
        <v>7254</v>
      </c>
      <c r="D60">
        <v>7069</v>
      </c>
      <c r="M60">
        <v>297392</v>
      </c>
    </row>
    <row r="61" spans="1:13">
      <c r="A61" t="s">
        <v>4</v>
      </c>
      <c r="B61">
        <v>3248</v>
      </c>
      <c r="D61">
        <v>3212</v>
      </c>
      <c r="M61">
        <v>367538</v>
      </c>
    </row>
    <row r="62" spans="1:13">
      <c r="A62" t="s">
        <v>5</v>
      </c>
      <c r="M62">
        <v>119726</v>
      </c>
    </row>
    <row r="63" spans="1:13">
      <c r="A63" t="s">
        <v>6</v>
      </c>
      <c r="M63">
        <v>204263</v>
      </c>
    </row>
    <row r="64" spans="1:13">
      <c r="A64" t="s">
        <v>7</v>
      </c>
      <c r="M64">
        <v>300489</v>
      </c>
    </row>
    <row r="65" spans="1:13">
      <c r="A65" t="s">
        <v>8</v>
      </c>
      <c r="M65">
        <v>371855</v>
      </c>
    </row>
    <row r="67" spans="1:13">
      <c r="A67" t="s">
        <v>0</v>
      </c>
    </row>
    <row r="68" spans="1:13">
      <c r="B68">
        <v>1</v>
      </c>
      <c r="C68">
        <v>2</v>
      </c>
      <c r="D68">
        <v>3</v>
      </c>
      <c r="E68">
        <v>4</v>
      </c>
      <c r="F68">
        <v>5</v>
      </c>
      <c r="G68">
        <v>6</v>
      </c>
      <c r="H68">
        <v>7</v>
      </c>
      <c r="I68">
        <v>8</v>
      </c>
      <c r="J68">
        <v>9</v>
      </c>
      <c r="K68">
        <v>10</v>
      </c>
      <c r="L68">
        <v>11</v>
      </c>
      <c r="M68">
        <v>12</v>
      </c>
    </row>
    <row r="69" spans="1:13">
      <c r="A69" t="s">
        <v>1</v>
      </c>
      <c r="B69">
        <v>32063</v>
      </c>
      <c r="D69">
        <v>32243</v>
      </c>
      <c r="K69">
        <v>3230</v>
      </c>
      <c r="M69">
        <v>119364</v>
      </c>
    </row>
    <row r="70" spans="1:13">
      <c r="A70" t="s">
        <v>2</v>
      </c>
      <c r="B70">
        <v>11302</v>
      </c>
      <c r="D70">
        <v>11145</v>
      </c>
      <c r="K70">
        <v>3144</v>
      </c>
      <c r="M70">
        <v>217582</v>
      </c>
    </row>
    <row r="71" spans="1:13">
      <c r="A71" t="s">
        <v>3</v>
      </c>
      <c r="B71">
        <v>7222</v>
      </c>
      <c r="D71">
        <v>7211</v>
      </c>
      <c r="M71">
        <v>297793</v>
      </c>
    </row>
    <row r="72" spans="1:13">
      <c r="A72" t="s">
        <v>4</v>
      </c>
      <c r="B72">
        <v>3166</v>
      </c>
      <c r="D72">
        <v>3259</v>
      </c>
      <c r="M72">
        <v>369477</v>
      </c>
    </row>
    <row r="73" spans="1:13">
      <c r="A73" t="s">
        <v>5</v>
      </c>
      <c r="M73">
        <v>119521</v>
      </c>
    </row>
    <row r="74" spans="1:13">
      <c r="A74" t="s">
        <v>6</v>
      </c>
      <c r="M74">
        <v>202748</v>
      </c>
    </row>
    <row r="75" spans="1:13">
      <c r="A75" t="s">
        <v>7</v>
      </c>
      <c r="M75">
        <v>300593</v>
      </c>
    </row>
    <row r="76" spans="1:13">
      <c r="A76" t="s">
        <v>8</v>
      </c>
      <c r="M76">
        <v>372968</v>
      </c>
    </row>
    <row r="78" spans="1:13">
      <c r="A78" t="s">
        <v>0</v>
      </c>
    </row>
    <row r="79" spans="1:13">
      <c r="B79">
        <v>1</v>
      </c>
      <c r="C79">
        <v>2</v>
      </c>
      <c r="D79">
        <v>3</v>
      </c>
      <c r="E79">
        <v>4</v>
      </c>
      <c r="F79">
        <v>5</v>
      </c>
      <c r="G79">
        <v>6</v>
      </c>
      <c r="H79">
        <v>7</v>
      </c>
      <c r="I79">
        <v>8</v>
      </c>
      <c r="J79">
        <v>9</v>
      </c>
      <c r="K79">
        <v>10</v>
      </c>
      <c r="L79">
        <v>11</v>
      </c>
      <c r="M79">
        <v>12</v>
      </c>
    </row>
    <row r="80" spans="1:13">
      <c r="A80" t="s">
        <v>1</v>
      </c>
      <c r="B80">
        <v>31825</v>
      </c>
      <c r="D80">
        <v>32424</v>
      </c>
      <c r="K80">
        <v>3178</v>
      </c>
      <c r="M80">
        <v>119364</v>
      </c>
    </row>
    <row r="81" spans="1:13">
      <c r="A81" t="s">
        <v>2</v>
      </c>
      <c r="B81">
        <v>11141</v>
      </c>
      <c r="D81">
        <v>11423</v>
      </c>
      <c r="K81">
        <v>3228</v>
      </c>
      <c r="M81">
        <v>217905</v>
      </c>
    </row>
    <row r="82" spans="1:13">
      <c r="A82" t="s">
        <v>3</v>
      </c>
      <c r="B82">
        <v>7413</v>
      </c>
      <c r="D82">
        <v>7005</v>
      </c>
      <c r="M82">
        <v>297855</v>
      </c>
    </row>
    <row r="83" spans="1:13">
      <c r="A83" t="s">
        <v>4</v>
      </c>
      <c r="B83">
        <v>3240</v>
      </c>
      <c r="D83">
        <v>3157</v>
      </c>
      <c r="M83">
        <v>369167</v>
      </c>
    </row>
    <row r="84" spans="1:13">
      <c r="A84" t="s">
        <v>5</v>
      </c>
      <c r="M84">
        <v>120118</v>
      </c>
    </row>
    <row r="85" spans="1:13">
      <c r="A85" t="s">
        <v>6</v>
      </c>
      <c r="M85">
        <v>198769</v>
      </c>
    </row>
    <row r="86" spans="1:13">
      <c r="A86" t="s">
        <v>7</v>
      </c>
      <c r="M86">
        <v>301522</v>
      </c>
    </row>
    <row r="87" spans="1:13">
      <c r="A87" t="s">
        <v>8</v>
      </c>
      <c r="M87">
        <v>371518</v>
      </c>
    </row>
    <row r="90" spans="1:13">
      <c r="A90" t="s">
        <v>9</v>
      </c>
    </row>
    <row r="91" spans="1:13">
      <c r="A91" t="s">
        <v>10</v>
      </c>
      <c r="E91" t="s">
        <v>11</v>
      </c>
    </row>
    <row r="92" spans="1:13">
      <c r="A92" t="s">
        <v>12</v>
      </c>
      <c r="E92">
        <v>1030255</v>
      </c>
    </row>
    <row r="93" spans="1:13">
      <c r="A93" t="s">
        <v>13</v>
      </c>
      <c r="E93" s="1">
        <v>41772.650555555556</v>
      </c>
    </row>
    <row r="94" spans="1:13">
      <c r="A94" t="s">
        <v>14</v>
      </c>
      <c r="E94" t="s">
        <v>15</v>
      </c>
    </row>
    <row r="95" spans="1:13">
      <c r="A95" t="s">
        <v>16</v>
      </c>
      <c r="E95">
        <v>10333</v>
      </c>
    </row>
    <row r="96" spans="1:13">
      <c r="A96" t="s">
        <v>17</v>
      </c>
      <c r="E96" t="s">
        <v>18</v>
      </c>
    </row>
    <row r="97" spans="1:5">
      <c r="A97" t="s">
        <v>19</v>
      </c>
      <c r="E97" t="s">
        <v>20</v>
      </c>
    </row>
    <row r="99" spans="1:5">
      <c r="A99" t="s">
        <v>21</v>
      </c>
    </row>
    <row r="100" spans="1:5">
      <c r="A100" t="s">
        <v>22</v>
      </c>
      <c r="E100" t="s">
        <v>23</v>
      </c>
    </row>
    <row r="101" spans="1:5">
      <c r="A101" t="s">
        <v>24</v>
      </c>
    </row>
    <row r="102" spans="1:5">
      <c r="A102" t="s">
        <v>25</v>
      </c>
      <c r="E102" t="s">
        <v>26</v>
      </c>
    </row>
    <row r="103" spans="1:5">
      <c r="A103" t="s">
        <v>27</v>
      </c>
    </row>
    <row r="104" spans="1:5">
      <c r="A104" t="s">
        <v>28</v>
      </c>
      <c r="E104" t="s">
        <v>29</v>
      </c>
    </row>
    <row r="105" spans="1:5">
      <c r="A105" t="s">
        <v>30</v>
      </c>
      <c r="E105" t="s">
        <v>31</v>
      </c>
    </row>
    <row r="110" spans="1:5">
      <c r="A110" t="s">
        <v>32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110"/>
  <sheetViews>
    <sheetView tabSelected="1" zoomScale="55" zoomScaleNormal="55" workbookViewId="0">
      <selection activeCell="AF34" sqref="AF34"/>
    </sheetView>
  </sheetViews>
  <sheetFormatPr defaultRowHeight="15"/>
  <cols>
    <col min="1" max="1" width="54.5703125" bestFit="1" customWidth="1"/>
    <col min="2" max="2" width="6" bestFit="1" customWidth="1"/>
    <col min="3" max="3" width="2" bestFit="1" customWidth="1"/>
    <col min="4" max="4" width="6" bestFit="1" customWidth="1"/>
    <col min="5" max="5" width="25.85546875" bestFit="1" customWidth="1"/>
    <col min="6" max="9" width="2" bestFit="1" customWidth="1"/>
    <col min="10" max="10" width="7" bestFit="1" customWidth="1"/>
    <col min="11" max="11" width="5" bestFit="1" customWidth="1"/>
    <col min="12" max="13" width="3" bestFit="1" customWidth="1"/>
    <col min="36" max="36" width="14.42578125" bestFit="1" customWidth="1"/>
    <col min="37" max="37" width="15.7109375" bestFit="1" customWidth="1"/>
  </cols>
  <sheetData>
    <row r="1" spans="1:38">
      <c r="A1" t="s">
        <v>33</v>
      </c>
    </row>
    <row r="2" spans="1:38"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</row>
    <row r="3" spans="1:38">
      <c r="A3" t="s">
        <v>1</v>
      </c>
      <c r="J3">
        <v>126871</v>
      </c>
      <c r="K3">
        <v>2720</v>
      </c>
    </row>
    <row r="4" spans="1:38">
      <c r="A4" t="s">
        <v>2</v>
      </c>
      <c r="J4">
        <v>218979</v>
      </c>
      <c r="K4">
        <v>2660</v>
      </c>
      <c r="P4">
        <v>2776</v>
      </c>
      <c r="Q4">
        <v>2865</v>
      </c>
      <c r="R4">
        <v>2814</v>
      </c>
      <c r="S4">
        <v>2837</v>
      </c>
      <c r="T4">
        <v>2919</v>
      </c>
      <c r="U4">
        <v>2741</v>
      </c>
      <c r="V4">
        <v>2870</v>
      </c>
      <c r="W4">
        <v>2720</v>
      </c>
      <c r="X4">
        <v>2812</v>
      </c>
      <c r="Y4">
        <v>2741</v>
      </c>
      <c r="Z4">
        <v>2922</v>
      </c>
      <c r="AA4">
        <v>2946</v>
      </c>
      <c r="AB4">
        <v>2885</v>
      </c>
      <c r="AC4">
        <v>2780</v>
      </c>
      <c r="AD4">
        <v>3072</v>
      </c>
      <c r="AE4">
        <v>2660</v>
      </c>
      <c r="AG4">
        <v>0</v>
      </c>
      <c r="AH4">
        <f>AVERAGE(P4:AE4)</f>
        <v>2835</v>
      </c>
    </row>
    <row r="5" spans="1:38">
      <c r="A5" t="s">
        <v>3</v>
      </c>
      <c r="J5">
        <v>292955</v>
      </c>
      <c r="P5">
        <v>128770</v>
      </c>
      <c r="Q5">
        <v>128973</v>
      </c>
      <c r="R5">
        <v>129020</v>
      </c>
      <c r="S5">
        <v>128666</v>
      </c>
      <c r="T5">
        <v>129497</v>
      </c>
      <c r="U5">
        <v>128371</v>
      </c>
      <c r="V5">
        <v>128197</v>
      </c>
      <c r="W5">
        <v>128725</v>
      </c>
      <c r="X5">
        <v>126064</v>
      </c>
      <c r="Y5">
        <v>126344</v>
      </c>
      <c r="Z5">
        <v>126465</v>
      </c>
      <c r="AA5">
        <v>126411</v>
      </c>
      <c r="AB5">
        <v>126449</v>
      </c>
      <c r="AC5">
        <v>127699</v>
      </c>
      <c r="AD5">
        <v>125660</v>
      </c>
      <c r="AE5">
        <v>126871</v>
      </c>
      <c r="AG5">
        <v>0.05</v>
      </c>
      <c r="AH5">
        <f t="shared" ref="AH5:AH8" si="0">AVERAGE(P5:AE5)</f>
        <v>127636.375</v>
      </c>
    </row>
    <row r="6" spans="1:38">
      <c r="A6" t="s">
        <v>4</v>
      </c>
      <c r="J6">
        <v>356658</v>
      </c>
      <c r="P6">
        <v>219333</v>
      </c>
      <c r="Q6">
        <v>215536</v>
      </c>
      <c r="R6">
        <v>217091</v>
      </c>
      <c r="S6">
        <v>218025</v>
      </c>
      <c r="T6">
        <v>216341</v>
      </c>
      <c r="U6">
        <v>216357</v>
      </c>
      <c r="V6">
        <v>217062</v>
      </c>
      <c r="W6">
        <v>217813</v>
      </c>
      <c r="X6">
        <v>219746</v>
      </c>
      <c r="Y6">
        <v>217527</v>
      </c>
      <c r="Z6">
        <v>220034</v>
      </c>
      <c r="AA6">
        <v>219812</v>
      </c>
      <c r="AB6">
        <v>219315</v>
      </c>
      <c r="AC6">
        <v>218529</v>
      </c>
      <c r="AD6">
        <v>220416</v>
      </c>
      <c r="AE6">
        <v>218979</v>
      </c>
      <c r="AG6">
        <v>0.1</v>
      </c>
      <c r="AH6">
        <f t="shared" si="0"/>
        <v>218244.75</v>
      </c>
    </row>
    <row r="7" spans="1:38">
      <c r="A7" t="s">
        <v>5</v>
      </c>
      <c r="B7">
        <v>68556</v>
      </c>
      <c r="D7">
        <v>64292</v>
      </c>
      <c r="J7">
        <v>128725</v>
      </c>
      <c r="P7">
        <v>292910</v>
      </c>
      <c r="Q7">
        <v>291401</v>
      </c>
      <c r="R7">
        <v>292934</v>
      </c>
      <c r="S7">
        <v>290325</v>
      </c>
      <c r="T7">
        <v>293463</v>
      </c>
      <c r="U7">
        <v>292799</v>
      </c>
      <c r="V7">
        <v>291918</v>
      </c>
      <c r="W7">
        <v>292427</v>
      </c>
      <c r="X7">
        <v>292047</v>
      </c>
      <c r="Y7">
        <v>291320</v>
      </c>
      <c r="Z7">
        <v>293493</v>
      </c>
      <c r="AA7">
        <v>293049</v>
      </c>
      <c r="AB7">
        <v>292598</v>
      </c>
      <c r="AC7">
        <v>293168</v>
      </c>
      <c r="AD7">
        <v>294566</v>
      </c>
      <c r="AE7">
        <v>292955</v>
      </c>
      <c r="AG7">
        <v>0.15</v>
      </c>
      <c r="AH7">
        <f t="shared" si="0"/>
        <v>292585.8125</v>
      </c>
    </row>
    <row r="8" spans="1:38">
      <c r="A8" t="s">
        <v>6</v>
      </c>
      <c r="B8">
        <v>14926</v>
      </c>
      <c r="D8">
        <v>14640</v>
      </c>
      <c r="J8">
        <v>217813</v>
      </c>
      <c r="P8">
        <v>359570</v>
      </c>
      <c r="Q8">
        <v>356540</v>
      </c>
      <c r="R8">
        <v>352892</v>
      </c>
      <c r="S8">
        <v>354805</v>
      </c>
      <c r="T8">
        <v>355724</v>
      </c>
      <c r="U8">
        <v>353119</v>
      </c>
      <c r="V8">
        <v>357507</v>
      </c>
      <c r="W8">
        <v>356466</v>
      </c>
      <c r="X8">
        <v>359380</v>
      </c>
      <c r="Y8">
        <v>359861</v>
      </c>
      <c r="Z8">
        <v>359463</v>
      </c>
      <c r="AA8">
        <v>354798</v>
      </c>
      <c r="AB8">
        <v>358491</v>
      </c>
      <c r="AC8">
        <v>357453</v>
      </c>
      <c r="AD8">
        <v>355757</v>
      </c>
      <c r="AE8">
        <v>356658</v>
      </c>
      <c r="AG8">
        <v>0.2</v>
      </c>
      <c r="AH8">
        <f t="shared" si="0"/>
        <v>356780.25</v>
      </c>
    </row>
    <row r="9" spans="1:38">
      <c r="A9" t="s">
        <v>7</v>
      </c>
      <c r="B9">
        <v>8756</v>
      </c>
      <c r="D9">
        <v>8730</v>
      </c>
      <c r="J9">
        <v>292427</v>
      </c>
    </row>
    <row r="10" spans="1:38">
      <c r="A10" t="s">
        <v>8</v>
      </c>
      <c r="B10">
        <v>5992</v>
      </c>
      <c r="D10">
        <v>5566</v>
      </c>
      <c r="J10">
        <v>356466</v>
      </c>
    </row>
    <row r="12" spans="1:38">
      <c r="A12" t="s">
        <v>33</v>
      </c>
      <c r="P12">
        <v>69500</v>
      </c>
      <c r="Q12">
        <v>63315</v>
      </c>
      <c r="R12">
        <v>69703</v>
      </c>
      <c r="S12">
        <v>64943</v>
      </c>
      <c r="T12">
        <v>68734</v>
      </c>
      <c r="U12">
        <v>64199</v>
      </c>
      <c r="V12">
        <v>68745</v>
      </c>
      <c r="W12">
        <v>63703</v>
      </c>
      <c r="X12">
        <v>69345</v>
      </c>
      <c r="Y12">
        <v>65234</v>
      </c>
      <c r="Z12">
        <v>68765</v>
      </c>
      <c r="AA12">
        <v>64309</v>
      </c>
      <c r="AB12">
        <v>68424</v>
      </c>
      <c r="AC12">
        <v>64336</v>
      </c>
      <c r="AD12">
        <v>68556</v>
      </c>
      <c r="AE12">
        <v>64292</v>
      </c>
      <c r="AG12">
        <v>5</v>
      </c>
      <c r="AH12">
        <v>1</v>
      </c>
      <c r="AI12">
        <f>AVERAGE(P12:AE12)-2835</f>
        <v>63796.4375</v>
      </c>
      <c r="AJ12">
        <f>(AI12/2059833.3)/1000</f>
        <v>3.0971650715618588E-5</v>
      </c>
      <c r="AK12">
        <f>AJ12*0.001*348.26</f>
        <v>1.0786187078221329E-5</v>
      </c>
      <c r="AL12">
        <f>AK12/0.003*100</f>
        <v>0.35953956927404429</v>
      </c>
    </row>
    <row r="13" spans="1:38">
      <c r="B13">
        <v>1</v>
      </c>
      <c r="C13">
        <v>2</v>
      </c>
      <c r="D13">
        <v>3</v>
      </c>
      <c r="E13">
        <v>4</v>
      </c>
      <c r="F13">
        <v>5</v>
      </c>
      <c r="G13">
        <v>6</v>
      </c>
      <c r="H13">
        <v>7</v>
      </c>
      <c r="I13">
        <v>8</v>
      </c>
      <c r="J13">
        <v>9</v>
      </c>
      <c r="K13">
        <v>10</v>
      </c>
      <c r="L13">
        <v>11</v>
      </c>
      <c r="M13">
        <v>12</v>
      </c>
      <c r="P13">
        <v>15057</v>
      </c>
      <c r="Q13">
        <v>14986</v>
      </c>
      <c r="R13">
        <v>15077</v>
      </c>
      <c r="S13">
        <v>14611</v>
      </c>
      <c r="T13">
        <v>15157</v>
      </c>
      <c r="U13">
        <v>14440</v>
      </c>
      <c r="V13">
        <v>14827</v>
      </c>
      <c r="W13">
        <v>14259</v>
      </c>
      <c r="X13">
        <v>15091</v>
      </c>
      <c r="Y13">
        <v>14985</v>
      </c>
      <c r="Z13">
        <v>14856</v>
      </c>
      <c r="AA13">
        <v>14587</v>
      </c>
      <c r="AB13">
        <v>15235</v>
      </c>
      <c r="AC13">
        <v>14466</v>
      </c>
      <c r="AD13">
        <v>14926</v>
      </c>
      <c r="AE13">
        <v>14640</v>
      </c>
      <c r="AG13">
        <v>5</v>
      </c>
      <c r="AH13">
        <v>0.2</v>
      </c>
      <c r="AI13">
        <f t="shared" ref="AI13:AI15" si="1">AVERAGE(P13:AE13)-2835</f>
        <v>11990</v>
      </c>
      <c r="AJ13">
        <f t="shared" ref="AJ13:AJ15" si="2">(AI13/2059833.3)/1000</f>
        <v>5.8208593870193282E-6</v>
      </c>
      <c r="AK13">
        <f t="shared" ref="AK13:AK15" si="3">AJ13*0.001*348.26</f>
        <v>2.0271724901233511E-6</v>
      </c>
      <c r="AL13">
        <f>AK13/0.004*100</f>
        <v>5.0679312253083773E-2</v>
      </c>
    </row>
    <row r="14" spans="1:38">
      <c r="A14" t="s">
        <v>1</v>
      </c>
      <c r="J14">
        <v>126411</v>
      </c>
      <c r="K14">
        <v>2837</v>
      </c>
      <c r="P14">
        <v>8729</v>
      </c>
      <c r="Q14">
        <v>7788</v>
      </c>
      <c r="R14">
        <v>8547</v>
      </c>
      <c r="S14">
        <v>8279</v>
      </c>
      <c r="T14">
        <v>8590</v>
      </c>
      <c r="U14">
        <v>7970</v>
      </c>
      <c r="V14">
        <v>8412</v>
      </c>
      <c r="W14">
        <v>8080</v>
      </c>
      <c r="X14">
        <v>8534</v>
      </c>
      <c r="Y14">
        <v>8029</v>
      </c>
      <c r="Z14">
        <v>8626</v>
      </c>
      <c r="AA14">
        <v>8050</v>
      </c>
      <c r="AB14">
        <v>8506</v>
      </c>
      <c r="AC14">
        <v>8387</v>
      </c>
      <c r="AD14">
        <v>8756</v>
      </c>
      <c r="AE14">
        <v>8730</v>
      </c>
      <c r="AG14">
        <v>5</v>
      </c>
      <c r="AH14">
        <v>0.1</v>
      </c>
      <c r="AI14">
        <f t="shared" si="1"/>
        <v>5540.8125</v>
      </c>
      <c r="AJ14">
        <f t="shared" si="2"/>
        <v>2.6899324814294439E-6</v>
      </c>
      <c r="AK14">
        <f t="shared" si="3"/>
        <v>9.3679588598261801E-7</v>
      </c>
      <c r="AL14">
        <f>AK14/0.0042*100</f>
        <v>2.2304663951967098E-2</v>
      </c>
    </row>
    <row r="15" spans="1:38">
      <c r="A15" t="s">
        <v>2</v>
      </c>
      <c r="J15">
        <v>219812</v>
      </c>
      <c r="K15">
        <v>2946</v>
      </c>
      <c r="P15">
        <v>6200</v>
      </c>
      <c r="Q15">
        <v>5507</v>
      </c>
      <c r="R15">
        <v>6275</v>
      </c>
      <c r="S15">
        <v>5524</v>
      </c>
      <c r="T15">
        <v>5917</v>
      </c>
      <c r="U15">
        <v>5856</v>
      </c>
      <c r="V15">
        <v>6107</v>
      </c>
      <c r="W15">
        <v>5709</v>
      </c>
      <c r="X15">
        <v>6296</v>
      </c>
      <c r="Y15">
        <v>5753</v>
      </c>
      <c r="Z15">
        <v>6220</v>
      </c>
      <c r="AA15">
        <v>5742</v>
      </c>
      <c r="AB15">
        <v>6240</v>
      </c>
      <c r="AC15">
        <v>5658</v>
      </c>
      <c r="AD15">
        <v>5992</v>
      </c>
      <c r="AE15">
        <v>5566</v>
      </c>
      <c r="AG15">
        <v>5</v>
      </c>
      <c r="AH15">
        <v>0.05</v>
      </c>
      <c r="AI15">
        <f t="shared" si="1"/>
        <v>3075.125</v>
      </c>
      <c r="AJ15">
        <f t="shared" si="2"/>
        <v>1.4928999351549467E-6</v>
      </c>
      <c r="AK15">
        <f t="shared" si="3"/>
        <v>5.1991733141706173E-7</v>
      </c>
      <c r="AL15">
        <f>AK15/0.0038*100</f>
        <v>1.3682035037291098E-2</v>
      </c>
    </row>
    <row r="16" spans="1:38">
      <c r="A16" t="s">
        <v>3</v>
      </c>
      <c r="J16">
        <v>293049</v>
      </c>
    </row>
    <row r="17" spans="1:27">
      <c r="A17" t="s">
        <v>4</v>
      </c>
      <c r="J17">
        <v>354798</v>
      </c>
    </row>
    <row r="18" spans="1:27">
      <c r="A18" t="s">
        <v>5</v>
      </c>
      <c r="B18">
        <v>68745</v>
      </c>
      <c r="D18">
        <v>63703</v>
      </c>
      <c r="J18">
        <v>128666</v>
      </c>
    </row>
    <row r="19" spans="1:27">
      <c r="A19" t="s">
        <v>6</v>
      </c>
      <c r="B19">
        <v>14827</v>
      </c>
      <c r="D19">
        <v>14259</v>
      </c>
      <c r="J19">
        <v>218025</v>
      </c>
    </row>
    <row r="20" spans="1:27">
      <c r="A20" t="s">
        <v>7</v>
      </c>
      <c r="B20">
        <v>8412</v>
      </c>
      <c r="D20">
        <v>8080</v>
      </c>
      <c r="J20">
        <v>290325</v>
      </c>
    </row>
    <row r="21" spans="1:27">
      <c r="A21" t="s">
        <v>8</v>
      </c>
      <c r="B21">
        <v>6107</v>
      </c>
      <c r="D21">
        <v>5709</v>
      </c>
      <c r="J21">
        <v>354805</v>
      </c>
    </row>
    <row r="23" spans="1:27">
      <c r="A23" t="s">
        <v>33</v>
      </c>
    </row>
    <row r="24" spans="1:27">
      <c r="B24">
        <v>1</v>
      </c>
      <c r="C24">
        <v>2</v>
      </c>
      <c r="D24">
        <v>3</v>
      </c>
      <c r="E24">
        <v>4</v>
      </c>
      <c r="F24">
        <v>5</v>
      </c>
      <c r="G24">
        <v>6</v>
      </c>
      <c r="H24">
        <v>7</v>
      </c>
      <c r="I24">
        <v>8</v>
      </c>
      <c r="J24">
        <v>9</v>
      </c>
      <c r="K24">
        <v>10</v>
      </c>
      <c r="L24">
        <v>11</v>
      </c>
      <c r="M24">
        <v>12</v>
      </c>
      <c r="Y24" t="s">
        <v>39</v>
      </c>
      <c r="Z24" t="s">
        <v>40</v>
      </c>
      <c r="AA24" t="s">
        <v>47</v>
      </c>
    </row>
    <row r="25" spans="1:27">
      <c r="A25" t="s">
        <v>1</v>
      </c>
      <c r="J25">
        <v>127699</v>
      </c>
      <c r="K25">
        <v>2741</v>
      </c>
      <c r="V25">
        <f>X25/5</f>
        <v>0.2</v>
      </c>
      <c r="X25">
        <v>1</v>
      </c>
      <c r="Y25">
        <v>1.2957295735380176E-2</v>
      </c>
      <c r="Z25">
        <v>0.35953956927404429</v>
      </c>
    </row>
    <row r="26" spans="1:27">
      <c r="A26" t="s">
        <v>2</v>
      </c>
      <c r="J26">
        <v>218529</v>
      </c>
      <c r="K26">
        <v>2780</v>
      </c>
      <c r="V26">
        <f t="shared" ref="V26:V31" si="4">X26/5</f>
        <v>0.04</v>
      </c>
      <c r="X26">
        <v>0.2</v>
      </c>
      <c r="Y26">
        <v>3.2748407061669541E-3</v>
      </c>
      <c r="Z26">
        <v>5.0679312253083773E-2</v>
      </c>
      <c r="AA26">
        <v>2.2140910739802927E-4</v>
      </c>
    </row>
    <row r="27" spans="1:27">
      <c r="A27" t="s">
        <v>3</v>
      </c>
      <c r="J27">
        <v>293168</v>
      </c>
      <c r="V27">
        <f t="shared" si="4"/>
        <v>0.02</v>
      </c>
      <c r="X27">
        <v>0.1</v>
      </c>
      <c r="Y27">
        <v>1.5690290464332743E-3</v>
      </c>
      <c r="Z27">
        <v>2.2304663951967098E-2</v>
      </c>
      <c r="AA27">
        <v>2.0905341986868984E-4</v>
      </c>
    </row>
    <row r="28" spans="1:27">
      <c r="A28" t="s">
        <v>4</v>
      </c>
      <c r="J28">
        <v>357453</v>
      </c>
      <c r="V28">
        <f t="shared" si="4"/>
        <v>0.01</v>
      </c>
      <c r="X28">
        <v>0.05</v>
      </c>
      <c r="Z28">
        <v>1.3682035037291098E-2</v>
      </c>
    </row>
    <row r="29" spans="1:27">
      <c r="A29" t="s">
        <v>5</v>
      </c>
      <c r="B29">
        <v>68765</v>
      </c>
      <c r="D29">
        <v>64309</v>
      </c>
      <c r="J29">
        <v>128371</v>
      </c>
      <c r="V29">
        <f t="shared" si="4"/>
        <v>5.0000000000000001E-3</v>
      </c>
      <c r="X29">
        <v>2.5000000000000001E-2</v>
      </c>
      <c r="AA29">
        <v>5.8573111316461592E-5</v>
      </c>
    </row>
    <row r="30" spans="1:27">
      <c r="A30" t="s">
        <v>6</v>
      </c>
      <c r="B30">
        <v>14856</v>
      </c>
      <c r="D30">
        <v>14587</v>
      </c>
      <c r="J30">
        <v>216357</v>
      </c>
      <c r="V30">
        <f t="shared" si="4"/>
        <v>1E-3</v>
      </c>
      <c r="X30">
        <v>5.0000000000000001E-3</v>
      </c>
      <c r="AA30">
        <v>1.4816311888708853E-5</v>
      </c>
    </row>
    <row r="31" spans="1:27">
      <c r="A31" t="s">
        <v>7</v>
      </c>
      <c r="B31">
        <v>8626</v>
      </c>
      <c r="D31">
        <v>8050</v>
      </c>
      <c r="J31">
        <v>292799</v>
      </c>
      <c r="V31">
        <f t="shared" si="4"/>
        <v>0</v>
      </c>
      <c r="X31">
        <v>0</v>
      </c>
      <c r="Y31">
        <v>0</v>
      </c>
      <c r="Z31">
        <v>0</v>
      </c>
      <c r="AA31">
        <v>0</v>
      </c>
    </row>
    <row r="32" spans="1:27">
      <c r="A32" t="s">
        <v>8</v>
      </c>
      <c r="B32">
        <v>6220</v>
      </c>
      <c r="D32">
        <v>5742</v>
      </c>
      <c r="J32">
        <v>353119</v>
      </c>
    </row>
    <row r="34" spans="1:13">
      <c r="A34" t="s">
        <v>33</v>
      </c>
    </row>
    <row r="35" spans="1:13">
      <c r="B35">
        <v>1</v>
      </c>
      <c r="C35">
        <v>2</v>
      </c>
      <c r="D35">
        <v>3</v>
      </c>
      <c r="E35">
        <v>4</v>
      </c>
      <c r="F35">
        <v>5</v>
      </c>
      <c r="G35">
        <v>6</v>
      </c>
      <c r="H35">
        <v>7</v>
      </c>
      <c r="I35">
        <v>8</v>
      </c>
      <c r="J35">
        <v>9</v>
      </c>
      <c r="K35">
        <v>10</v>
      </c>
      <c r="L35">
        <v>11</v>
      </c>
      <c r="M35">
        <v>12</v>
      </c>
    </row>
    <row r="36" spans="1:13">
      <c r="A36" t="s">
        <v>1</v>
      </c>
      <c r="J36">
        <v>126344</v>
      </c>
      <c r="K36">
        <v>2865</v>
      </c>
    </row>
    <row r="37" spans="1:13">
      <c r="A37" t="s">
        <v>2</v>
      </c>
      <c r="J37">
        <v>217527</v>
      </c>
      <c r="K37">
        <v>2741</v>
      </c>
    </row>
    <row r="38" spans="1:13">
      <c r="A38" t="s">
        <v>3</v>
      </c>
      <c r="J38">
        <v>291320</v>
      </c>
    </row>
    <row r="39" spans="1:13">
      <c r="A39" t="s">
        <v>4</v>
      </c>
      <c r="J39">
        <v>359861</v>
      </c>
    </row>
    <row r="40" spans="1:13">
      <c r="A40" t="s">
        <v>5</v>
      </c>
      <c r="B40">
        <v>69703</v>
      </c>
      <c r="D40">
        <v>64943</v>
      </c>
      <c r="J40">
        <v>128973</v>
      </c>
    </row>
    <row r="41" spans="1:13">
      <c r="A41" t="s">
        <v>6</v>
      </c>
      <c r="B41">
        <v>15077</v>
      </c>
      <c r="D41">
        <v>14611</v>
      </c>
      <c r="J41">
        <v>215536</v>
      </c>
    </row>
    <row r="42" spans="1:13">
      <c r="A42" t="s">
        <v>7</v>
      </c>
      <c r="B42">
        <v>8547</v>
      </c>
      <c r="D42">
        <v>8279</v>
      </c>
      <c r="J42">
        <v>291401</v>
      </c>
    </row>
    <row r="43" spans="1:13">
      <c r="A43" t="s">
        <v>8</v>
      </c>
      <c r="B43">
        <v>6275</v>
      </c>
      <c r="D43">
        <v>5524</v>
      </c>
      <c r="J43">
        <v>356540</v>
      </c>
    </row>
    <row r="45" spans="1:13">
      <c r="A45" t="s">
        <v>33</v>
      </c>
    </row>
    <row r="46" spans="1:13">
      <c r="B46">
        <v>1</v>
      </c>
      <c r="C46">
        <v>2</v>
      </c>
      <c r="D46">
        <v>3</v>
      </c>
      <c r="E46">
        <v>4</v>
      </c>
      <c r="F46">
        <v>5</v>
      </c>
      <c r="G46">
        <v>6</v>
      </c>
      <c r="H46">
        <v>7</v>
      </c>
      <c r="I46">
        <v>8</v>
      </c>
      <c r="J46">
        <v>9</v>
      </c>
      <c r="K46">
        <v>10</v>
      </c>
      <c r="L46">
        <v>11</v>
      </c>
      <c r="M46">
        <v>12</v>
      </c>
    </row>
    <row r="47" spans="1:13">
      <c r="A47" t="s">
        <v>1</v>
      </c>
      <c r="J47">
        <v>125660</v>
      </c>
      <c r="K47">
        <v>2870</v>
      </c>
    </row>
    <row r="48" spans="1:13">
      <c r="A48" t="s">
        <v>2</v>
      </c>
      <c r="J48">
        <v>220416</v>
      </c>
      <c r="K48">
        <v>3072</v>
      </c>
    </row>
    <row r="49" spans="1:13">
      <c r="A49" t="s">
        <v>3</v>
      </c>
      <c r="J49">
        <v>294566</v>
      </c>
    </row>
    <row r="50" spans="1:13">
      <c r="A50" t="s">
        <v>4</v>
      </c>
      <c r="J50">
        <v>355757</v>
      </c>
    </row>
    <row r="51" spans="1:13">
      <c r="A51" t="s">
        <v>5</v>
      </c>
      <c r="B51">
        <v>68424</v>
      </c>
      <c r="D51">
        <v>64336</v>
      </c>
      <c r="J51">
        <v>128197</v>
      </c>
    </row>
    <row r="52" spans="1:13">
      <c r="A52" t="s">
        <v>6</v>
      </c>
      <c r="B52">
        <v>15235</v>
      </c>
      <c r="D52">
        <v>14466</v>
      </c>
      <c r="J52">
        <v>217062</v>
      </c>
    </row>
    <row r="53" spans="1:13">
      <c r="A53" t="s">
        <v>7</v>
      </c>
      <c r="B53">
        <v>8506</v>
      </c>
      <c r="D53">
        <v>8387</v>
      </c>
      <c r="J53">
        <v>291918</v>
      </c>
    </row>
    <row r="54" spans="1:13">
      <c r="A54" t="s">
        <v>8</v>
      </c>
      <c r="B54">
        <v>6240</v>
      </c>
      <c r="D54">
        <v>5658</v>
      </c>
      <c r="J54">
        <v>357507</v>
      </c>
    </row>
    <row r="56" spans="1:13">
      <c r="A56" t="s">
        <v>33</v>
      </c>
    </row>
    <row r="57" spans="1:13">
      <c r="B57">
        <v>1</v>
      </c>
      <c r="C57">
        <v>2</v>
      </c>
      <c r="D57">
        <v>3</v>
      </c>
      <c r="E57">
        <v>4</v>
      </c>
      <c r="F57">
        <v>5</v>
      </c>
      <c r="G57">
        <v>6</v>
      </c>
      <c r="H57">
        <v>7</v>
      </c>
      <c r="I57">
        <v>8</v>
      </c>
      <c r="J57">
        <v>9</v>
      </c>
      <c r="K57">
        <v>10</v>
      </c>
      <c r="L57">
        <v>11</v>
      </c>
      <c r="M57">
        <v>12</v>
      </c>
    </row>
    <row r="58" spans="1:13">
      <c r="A58" t="s">
        <v>1</v>
      </c>
      <c r="J58">
        <v>126465</v>
      </c>
      <c r="K58">
        <v>2814</v>
      </c>
    </row>
    <row r="59" spans="1:13">
      <c r="A59" t="s">
        <v>2</v>
      </c>
      <c r="J59">
        <v>220034</v>
      </c>
      <c r="K59">
        <v>2922</v>
      </c>
    </row>
    <row r="60" spans="1:13">
      <c r="A60" t="s">
        <v>3</v>
      </c>
      <c r="J60">
        <v>293493</v>
      </c>
    </row>
    <row r="61" spans="1:13">
      <c r="A61" t="s">
        <v>4</v>
      </c>
      <c r="J61">
        <v>359463</v>
      </c>
    </row>
    <row r="62" spans="1:13">
      <c r="A62" t="s">
        <v>5</v>
      </c>
      <c r="B62">
        <v>68734</v>
      </c>
      <c r="D62">
        <v>64199</v>
      </c>
      <c r="J62">
        <v>129020</v>
      </c>
    </row>
    <row r="63" spans="1:13">
      <c r="A63" t="s">
        <v>6</v>
      </c>
      <c r="B63">
        <v>15157</v>
      </c>
      <c r="D63">
        <v>14440</v>
      </c>
      <c r="J63">
        <v>217091</v>
      </c>
    </row>
    <row r="64" spans="1:13">
      <c r="A64" t="s">
        <v>7</v>
      </c>
      <c r="B64">
        <v>8590</v>
      </c>
      <c r="D64">
        <v>7970</v>
      </c>
      <c r="J64">
        <v>292934</v>
      </c>
    </row>
    <row r="65" spans="1:13">
      <c r="A65" t="s">
        <v>8</v>
      </c>
      <c r="B65">
        <v>5917</v>
      </c>
      <c r="D65">
        <v>5856</v>
      </c>
      <c r="J65">
        <v>352892</v>
      </c>
    </row>
    <row r="67" spans="1:13">
      <c r="A67" t="s">
        <v>33</v>
      </c>
    </row>
    <row r="68" spans="1:13">
      <c r="B68">
        <v>1</v>
      </c>
      <c r="C68">
        <v>2</v>
      </c>
      <c r="D68">
        <v>3</v>
      </c>
      <c r="E68">
        <v>4</v>
      </c>
      <c r="F68">
        <v>5</v>
      </c>
      <c r="G68">
        <v>6</v>
      </c>
      <c r="H68">
        <v>7</v>
      </c>
      <c r="I68">
        <v>8</v>
      </c>
      <c r="J68">
        <v>9</v>
      </c>
      <c r="K68">
        <v>10</v>
      </c>
      <c r="L68">
        <v>11</v>
      </c>
      <c r="M68">
        <v>12</v>
      </c>
    </row>
    <row r="69" spans="1:13">
      <c r="A69" t="s">
        <v>1</v>
      </c>
      <c r="J69">
        <v>126449</v>
      </c>
      <c r="K69">
        <v>2919</v>
      </c>
    </row>
    <row r="70" spans="1:13">
      <c r="A70" t="s">
        <v>2</v>
      </c>
      <c r="J70">
        <v>219315</v>
      </c>
      <c r="K70">
        <v>2885</v>
      </c>
    </row>
    <row r="71" spans="1:13">
      <c r="A71" t="s">
        <v>3</v>
      </c>
      <c r="J71">
        <v>292598</v>
      </c>
    </row>
    <row r="72" spans="1:13">
      <c r="A72" t="s">
        <v>4</v>
      </c>
      <c r="J72">
        <v>358491</v>
      </c>
    </row>
    <row r="73" spans="1:13">
      <c r="A73" t="s">
        <v>5</v>
      </c>
      <c r="B73">
        <v>69345</v>
      </c>
      <c r="D73">
        <v>65234</v>
      </c>
      <c r="J73">
        <v>129497</v>
      </c>
    </row>
    <row r="74" spans="1:13">
      <c r="A74" t="s">
        <v>6</v>
      </c>
      <c r="B74">
        <v>15091</v>
      </c>
      <c r="D74">
        <v>14985</v>
      </c>
      <c r="J74">
        <v>216341</v>
      </c>
    </row>
    <row r="75" spans="1:13">
      <c r="A75" t="s">
        <v>7</v>
      </c>
      <c r="B75">
        <v>8534</v>
      </c>
      <c r="D75">
        <v>8029</v>
      </c>
      <c r="J75">
        <v>293463</v>
      </c>
    </row>
    <row r="76" spans="1:13">
      <c r="A76" t="s">
        <v>8</v>
      </c>
      <c r="B76">
        <v>6296</v>
      </c>
      <c r="D76">
        <v>5753</v>
      </c>
      <c r="J76">
        <v>355724</v>
      </c>
    </row>
    <row r="78" spans="1:13">
      <c r="A78" t="s">
        <v>33</v>
      </c>
    </row>
    <row r="79" spans="1:13">
      <c r="B79">
        <v>1</v>
      </c>
      <c r="C79">
        <v>2</v>
      </c>
      <c r="D79">
        <v>3</v>
      </c>
      <c r="E79">
        <v>4</v>
      </c>
      <c r="F79">
        <v>5</v>
      </c>
      <c r="G79">
        <v>6</v>
      </c>
      <c r="H79">
        <v>7</v>
      </c>
      <c r="I79">
        <v>8</v>
      </c>
      <c r="J79">
        <v>9</v>
      </c>
      <c r="K79">
        <v>10</v>
      </c>
      <c r="L79">
        <v>11</v>
      </c>
      <c r="M79">
        <v>12</v>
      </c>
    </row>
    <row r="80" spans="1:13">
      <c r="A80" t="s">
        <v>1</v>
      </c>
      <c r="J80">
        <v>126064</v>
      </c>
      <c r="K80">
        <v>2776</v>
      </c>
    </row>
    <row r="81" spans="1:11">
      <c r="A81" t="s">
        <v>2</v>
      </c>
      <c r="J81">
        <v>219746</v>
      </c>
      <c r="K81">
        <v>2812</v>
      </c>
    </row>
    <row r="82" spans="1:11">
      <c r="A82" t="s">
        <v>3</v>
      </c>
      <c r="J82">
        <v>292047</v>
      </c>
    </row>
    <row r="83" spans="1:11">
      <c r="A83" t="s">
        <v>4</v>
      </c>
      <c r="J83">
        <v>359380</v>
      </c>
    </row>
    <row r="84" spans="1:11">
      <c r="A84" t="s">
        <v>5</v>
      </c>
      <c r="B84">
        <v>69500</v>
      </c>
      <c r="D84">
        <v>63315</v>
      </c>
      <c r="J84">
        <v>128770</v>
      </c>
    </row>
    <row r="85" spans="1:11">
      <c r="A85" t="s">
        <v>6</v>
      </c>
      <c r="B85">
        <v>15057</v>
      </c>
      <c r="D85">
        <v>14986</v>
      </c>
      <c r="J85">
        <v>219333</v>
      </c>
    </row>
    <row r="86" spans="1:11">
      <c r="A86" t="s">
        <v>7</v>
      </c>
      <c r="B86">
        <v>8729</v>
      </c>
      <c r="D86">
        <v>7788</v>
      </c>
      <c r="J86">
        <v>292910</v>
      </c>
    </row>
    <row r="87" spans="1:11">
      <c r="A87" t="s">
        <v>8</v>
      </c>
      <c r="B87">
        <v>6200</v>
      </c>
      <c r="D87">
        <v>5507</v>
      </c>
      <c r="J87">
        <v>359570</v>
      </c>
    </row>
    <row r="90" spans="1:11">
      <c r="A90" t="s">
        <v>9</v>
      </c>
    </row>
    <row r="91" spans="1:11">
      <c r="A91" t="s">
        <v>10</v>
      </c>
      <c r="E91" t="s">
        <v>11</v>
      </c>
    </row>
    <row r="92" spans="1:11">
      <c r="A92" t="s">
        <v>12</v>
      </c>
      <c r="E92">
        <v>1030255</v>
      </c>
    </row>
    <row r="93" spans="1:11">
      <c r="A93" t="s">
        <v>13</v>
      </c>
      <c r="E93" s="1">
        <v>41772.645995370367</v>
      </c>
    </row>
    <row r="94" spans="1:11">
      <c r="A94" t="s">
        <v>14</v>
      </c>
      <c r="E94" t="s">
        <v>15</v>
      </c>
    </row>
    <row r="95" spans="1:11">
      <c r="A95" t="s">
        <v>16</v>
      </c>
      <c r="E95">
        <v>10332</v>
      </c>
    </row>
    <row r="96" spans="1:11">
      <c r="A96" t="s">
        <v>17</v>
      </c>
      <c r="E96" t="s">
        <v>34</v>
      </c>
    </row>
    <row r="97" spans="1:5">
      <c r="A97" t="s">
        <v>19</v>
      </c>
      <c r="E97" t="s">
        <v>20</v>
      </c>
    </row>
    <row r="99" spans="1:5">
      <c r="A99" t="s">
        <v>21</v>
      </c>
    </row>
    <row r="100" spans="1:5">
      <c r="A100" t="s">
        <v>22</v>
      </c>
      <c r="E100" t="s">
        <v>35</v>
      </c>
    </row>
    <row r="101" spans="1:5">
      <c r="A101" t="s">
        <v>24</v>
      </c>
    </row>
    <row r="102" spans="1:5">
      <c r="A102" t="s">
        <v>25</v>
      </c>
      <c r="E102" t="s">
        <v>36</v>
      </c>
    </row>
    <row r="103" spans="1:5">
      <c r="A103" t="s">
        <v>27</v>
      </c>
    </row>
    <row r="104" spans="1:5">
      <c r="A104" t="s">
        <v>28</v>
      </c>
      <c r="E104" t="s">
        <v>37</v>
      </c>
    </row>
    <row r="105" spans="1:5">
      <c r="A105" t="s">
        <v>30</v>
      </c>
      <c r="E105" t="s">
        <v>38</v>
      </c>
    </row>
    <row r="110" spans="1:5">
      <c r="A110" t="s">
        <v>32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S110"/>
  <sheetViews>
    <sheetView zoomScale="55" zoomScaleNormal="55" workbookViewId="0">
      <selection activeCell="AS15" sqref="AS15:AS18"/>
    </sheetView>
  </sheetViews>
  <sheetFormatPr defaultRowHeight="15"/>
  <cols>
    <col min="1" max="1" width="54.5703125" bestFit="1" customWidth="1"/>
    <col min="2" max="2" width="2" bestFit="1" customWidth="1"/>
    <col min="3" max="3" width="6" bestFit="1" customWidth="1"/>
    <col min="4" max="4" width="2" bestFit="1" customWidth="1"/>
    <col min="5" max="5" width="22.28515625" bestFit="1" customWidth="1"/>
    <col min="6" max="8" width="2" bestFit="1" customWidth="1"/>
    <col min="9" max="9" width="9" bestFit="1" customWidth="1"/>
    <col min="10" max="10" width="2" bestFit="1" customWidth="1"/>
    <col min="11" max="11" width="6" bestFit="1" customWidth="1"/>
    <col min="12" max="13" width="3" bestFit="1" customWidth="1"/>
    <col min="43" max="44" width="15.7109375" bestFit="1" customWidth="1"/>
    <col min="45" max="45" width="12.5703125" customWidth="1"/>
  </cols>
  <sheetData>
    <row r="1" spans="1:45">
      <c r="A1" t="s">
        <v>41</v>
      </c>
    </row>
    <row r="2" spans="1:45"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</row>
    <row r="3" spans="1:45">
      <c r="A3" t="s">
        <v>1</v>
      </c>
      <c r="C3">
        <v>74550</v>
      </c>
      <c r="E3">
        <v>89830</v>
      </c>
      <c r="I3">
        <v>8741765</v>
      </c>
      <c r="K3">
        <v>51802</v>
      </c>
    </row>
    <row r="4" spans="1:45">
      <c r="A4" t="s">
        <v>2</v>
      </c>
      <c r="C4">
        <v>88195</v>
      </c>
      <c r="E4">
        <v>85181</v>
      </c>
      <c r="I4">
        <v>15661256</v>
      </c>
      <c r="K4">
        <v>38400</v>
      </c>
    </row>
    <row r="5" spans="1:45">
      <c r="A5" t="s">
        <v>3</v>
      </c>
      <c r="C5">
        <v>53092</v>
      </c>
      <c r="E5">
        <v>58788</v>
      </c>
      <c r="I5">
        <v>21480246</v>
      </c>
      <c r="O5">
        <v>49966</v>
      </c>
      <c r="P5">
        <v>54198</v>
      </c>
      <c r="Q5">
        <v>51802</v>
      </c>
      <c r="R5">
        <v>49490</v>
      </c>
      <c r="S5">
        <v>52592</v>
      </c>
      <c r="T5">
        <v>54840</v>
      </c>
      <c r="U5">
        <v>51172</v>
      </c>
      <c r="V5">
        <v>50893</v>
      </c>
      <c r="W5">
        <v>39003</v>
      </c>
      <c r="X5">
        <v>41176</v>
      </c>
      <c r="Y5">
        <v>38400</v>
      </c>
      <c r="Z5">
        <v>40636</v>
      </c>
      <c r="AA5">
        <v>40014</v>
      </c>
      <c r="AB5">
        <v>42271</v>
      </c>
      <c r="AC5">
        <v>39544</v>
      </c>
      <c r="AD5">
        <v>40088</v>
      </c>
      <c r="AF5">
        <v>0</v>
      </c>
      <c r="AG5">
        <f>AVERAGE(O5:AD5)</f>
        <v>46005.3125</v>
      </c>
    </row>
    <row r="6" spans="1:45">
      <c r="A6" t="s">
        <v>4</v>
      </c>
      <c r="C6">
        <v>46083</v>
      </c>
      <c r="E6">
        <v>49755</v>
      </c>
      <c r="I6">
        <v>26129754</v>
      </c>
      <c r="O6">
        <v>8761155</v>
      </c>
      <c r="P6">
        <v>8747208</v>
      </c>
      <c r="Q6">
        <v>8694911</v>
      </c>
      <c r="R6">
        <v>8777059</v>
      </c>
      <c r="S6">
        <v>8751606</v>
      </c>
      <c r="T6">
        <v>8746638</v>
      </c>
      <c r="U6">
        <v>8715974</v>
      </c>
      <c r="V6">
        <v>8766699</v>
      </c>
      <c r="W6">
        <v>8653424</v>
      </c>
      <c r="X6">
        <v>8724701</v>
      </c>
      <c r="Y6">
        <v>8698312</v>
      </c>
      <c r="Z6">
        <v>8766303</v>
      </c>
      <c r="AA6">
        <v>8654004</v>
      </c>
      <c r="AB6">
        <v>8751302</v>
      </c>
      <c r="AC6">
        <v>8704531</v>
      </c>
      <c r="AD6">
        <v>8741765</v>
      </c>
      <c r="AF6">
        <v>2.5000000000000001E-3</v>
      </c>
      <c r="AG6">
        <f t="shared" ref="AG6:AG9" si="0">AVERAGE(O6:AD6)</f>
        <v>8728474.5</v>
      </c>
    </row>
    <row r="7" spans="1:45">
      <c r="A7" t="s">
        <v>5</v>
      </c>
      <c r="I7">
        <v>8766699</v>
      </c>
      <c r="O7">
        <v>15912608</v>
      </c>
      <c r="P7">
        <v>15940128</v>
      </c>
      <c r="Q7">
        <v>15859009</v>
      </c>
      <c r="R7">
        <v>15918821</v>
      </c>
      <c r="S7">
        <v>15924495</v>
      </c>
      <c r="T7">
        <v>15927832</v>
      </c>
      <c r="U7">
        <v>15893537</v>
      </c>
      <c r="V7">
        <v>15832850</v>
      </c>
      <c r="W7">
        <v>15807425</v>
      </c>
      <c r="X7">
        <v>15842123</v>
      </c>
      <c r="Y7">
        <v>15847191</v>
      </c>
      <c r="Z7">
        <v>15711515</v>
      </c>
      <c r="AA7">
        <v>15815987</v>
      </c>
      <c r="AB7">
        <v>15783771</v>
      </c>
      <c r="AC7">
        <v>15845418</v>
      </c>
      <c r="AD7">
        <v>15661256</v>
      </c>
      <c r="AF7">
        <v>5.0000000000000001E-3</v>
      </c>
      <c r="AG7">
        <f t="shared" si="0"/>
        <v>15845247.875</v>
      </c>
    </row>
    <row r="8" spans="1:45">
      <c r="A8" t="s">
        <v>6</v>
      </c>
      <c r="I8">
        <v>15832850</v>
      </c>
      <c r="O8">
        <v>21171403</v>
      </c>
      <c r="P8">
        <v>21159845</v>
      </c>
      <c r="Q8">
        <v>21205352</v>
      </c>
      <c r="R8">
        <v>21138485</v>
      </c>
      <c r="S8">
        <v>21146857</v>
      </c>
      <c r="T8">
        <v>21165384</v>
      </c>
      <c r="U8">
        <v>21116427</v>
      </c>
      <c r="V8">
        <v>21086995</v>
      </c>
      <c r="W8">
        <v>21592322</v>
      </c>
      <c r="X8">
        <v>21559887</v>
      </c>
      <c r="Y8">
        <v>21539332</v>
      </c>
      <c r="Z8">
        <v>21565571</v>
      </c>
      <c r="AA8">
        <v>21601388</v>
      </c>
      <c r="AB8">
        <v>21548744</v>
      </c>
      <c r="AC8">
        <v>21567612</v>
      </c>
      <c r="AD8">
        <v>21480246</v>
      </c>
      <c r="AF8">
        <v>7.4999999999999997E-3</v>
      </c>
      <c r="AG8">
        <f t="shared" si="0"/>
        <v>21352865.625</v>
      </c>
    </row>
    <row r="9" spans="1:45">
      <c r="A9" t="s">
        <v>7</v>
      </c>
      <c r="I9">
        <v>21086995</v>
      </c>
      <c r="O9">
        <v>26077650</v>
      </c>
      <c r="P9">
        <v>25979582</v>
      </c>
      <c r="Q9">
        <v>26020147</v>
      </c>
      <c r="R9">
        <v>25938641</v>
      </c>
      <c r="S9">
        <v>26075861</v>
      </c>
      <c r="T9">
        <v>26045724</v>
      </c>
      <c r="U9">
        <v>26043503</v>
      </c>
      <c r="V9">
        <v>25983203</v>
      </c>
      <c r="W9">
        <v>26252733</v>
      </c>
      <c r="X9">
        <v>26174046</v>
      </c>
      <c r="Y9">
        <v>26207139</v>
      </c>
      <c r="Z9">
        <v>26157813</v>
      </c>
      <c r="AA9">
        <v>26203423</v>
      </c>
      <c r="AB9">
        <v>26134765</v>
      </c>
      <c r="AC9">
        <v>26217563</v>
      </c>
      <c r="AD9">
        <v>26129754</v>
      </c>
      <c r="AF9">
        <v>0.01</v>
      </c>
      <c r="AG9">
        <f t="shared" si="0"/>
        <v>26102596.6875</v>
      </c>
    </row>
    <row r="10" spans="1:45">
      <c r="A10" t="s">
        <v>8</v>
      </c>
      <c r="I10">
        <v>25983203</v>
      </c>
    </row>
    <row r="12" spans="1:45">
      <c r="A12" t="s">
        <v>41</v>
      </c>
    </row>
    <row r="13" spans="1:45">
      <c r="B13">
        <v>1</v>
      </c>
      <c r="C13">
        <v>2</v>
      </c>
      <c r="D13">
        <v>3</v>
      </c>
      <c r="E13">
        <v>4</v>
      </c>
      <c r="F13">
        <v>5</v>
      </c>
      <c r="G13">
        <v>6</v>
      </c>
      <c r="H13">
        <v>7</v>
      </c>
      <c r="I13">
        <v>8</v>
      </c>
      <c r="J13">
        <v>9</v>
      </c>
      <c r="K13">
        <v>10</v>
      </c>
      <c r="L13">
        <v>11</v>
      </c>
      <c r="M13">
        <v>12</v>
      </c>
    </row>
    <row r="14" spans="1:45">
      <c r="A14" t="s">
        <v>1</v>
      </c>
      <c r="C14">
        <v>73494</v>
      </c>
      <c r="E14">
        <v>89491</v>
      </c>
      <c r="I14">
        <v>8766303</v>
      </c>
      <c r="K14">
        <v>51172</v>
      </c>
    </row>
    <row r="15" spans="1:45">
      <c r="A15" t="s">
        <v>2</v>
      </c>
      <c r="C15">
        <v>87493</v>
      </c>
      <c r="E15">
        <v>89829</v>
      </c>
      <c r="I15">
        <v>15711515</v>
      </c>
      <c r="K15">
        <v>39544</v>
      </c>
      <c r="W15">
        <v>74814</v>
      </c>
      <c r="X15">
        <v>92690</v>
      </c>
      <c r="Y15">
        <v>70729</v>
      </c>
      <c r="Z15">
        <v>92976</v>
      </c>
      <c r="AA15">
        <v>74985</v>
      </c>
      <c r="AB15">
        <v>94948</v>
      </c>
      <c r="AC15">
        <v>73494</v>
      </c>
      <c r="AD15">
        <v>89491</v>
      </c>
      <c r="AE15">
        <v>74392</v>
      </c>
      <c r="AF15">
        <v>94039</v>
      </c>
      <c r="AG15">
        <v>76090</v>
      </c>
      <c r="AH15">
        <v>88313</v>
      </c>
      <c r="AI15">
        <v>73483</v>
      </c>
      <c r="AJ15">
        <v>93750</v>
      </c>
      <c r="AK15">
        <v>74550</v>
      </c>
      <c r="AL15">
        <v>89830</v>
      </c>
      <c r="AN15">
        <v>5</v>
      </c>
      <c r="AO15">
        <v>0.2</v>
      </c>
      <c r="AP15">
        <f>AVERAGE(W15:AL15)-46005</f>
        <v>37030.875</v>
      </c>
      <c r="AQ15">
        <f>(AP15/3233517620)/1000</f>
        <v>1.1452195210242893E-8</v>
      </c>
      <c r="AR15">
        <f>580*0.001*AQ15</f>
        <v>6.6422732219408775E-9</v>
      </c>
      <c r="AS15">
        <f>AR15/0.003*100</f>
        <v>2.2140910739802927E-4</v>
      </c>
    </row>
    <row r="16" spans="1:45">
      <c r="A16" t="s">
        <v>3</v>
      </c>
      <c r="C16">
        <v>52875</v>
      </c>
      <c r="E16">
        <v>61428</v>
      </c>
      <c r="I16">
        <v>21565571</v>
      </c>
      <c r="W16">
        <v>88243</v>
      </c>
      <c r="X16">
        <v>92544</v>
      </c>
      <c r="Y16">
        <v>88053</v>
      </c>
      <c r="Z16">
        <v>87296</v>
      </c>
      <c r="AA16">
        <v>85091</v>
      </c>
      <c r="AB16">
        <v>87015</v>
      </c>
      <c r="AC16">
        <v>87493</v>
      </c>
      <c r="AD16">
        <v>89829</v>
      </c>
      <c r="AE16">
        <v>87588</v>
      </c>
      <c r="AF16">
        <v>88351</v>
      </c>
      <c r="AG16">
        <v>85751</v>
      </c>
      <c r="AH16">
        <v>87146</v>
      </c>
      <c r="AI16">
        <v>89047</v>
      </c>
      <c r="AJ16">
        <v>90573</v>
      </c>
      <c r="AK16">
        <v>88195</v>
      </c>
      <c r="AL16">
        <v>85181</v>
      </c>
      <c r="AN16">
        <v>5</v>
      </c>
      <c r="AO16">
        <v>0.1</v>
      </c>
      <c r="AP16">
        <f t="shared" ref="AP16:AP18" si="1">AVERAGE(W16:AL16)-46005</f>
        <v>41957.25</v>
      </c>
      <c r="AQ16">
        <f t="shared" ref="AQ16:AQ18" si="2">(AP16/3233517620)/1000</f>
        <v>1.2975729509091093E-8</v>
      </c>
      <c r="AR16">
        <f t="shared" ref="AR16:AR18" si="3">580*0.001*AQ16</f>
        <v>7.5259231152728339E-9</v>
      </c>
      <c r="AS16">
        <f>AR16/0.0036*100</f>
        <v>2.0905341986868984E-4</v>
      </c>
    </row>
    <row r="17" spans="1:45">
      <c r="A17" t="s">
        <v>4</v>
      </c>
      <c r="C17">
        <v>47173</v>
      </c>
      <c r="E17">
        <v>48369</v>
      </c>
      <c r="I17">
        <v>26157813</v>
      </c>
      <c r="W17">
        <v>53493</v>
      </c>
      <c r="X17">
        <v>61634</v>
      </c>
      <c r="Y17">
        <v>51444</v>
      </c>
      <c r="Z17">
        <v>60848</v>
      </c>
      <c r="AA17">
        <v>53016</v>
      </c>
      <c r="AB17">
        <v>60271</v>
      </c>
      <c r="AC17">
        <v>52875</v>
      </c>
      <c r="AD17">
        <v>61428</v>
      </c>
      <c r="AE17">
        <v>52803</v>
      </c>
      <c r="AF17">
        <v>58423</v>
      </c>
      <c r="AG17">
        <v>52599</v>
      </c>
      <c r="AH17">
        <v>60553</v>
      </c>
      <c r="AI17">
        <v>50954</v>
      </c>
      <c r="AJ17">
        <v>61051</v>
      </c>
      <c r="AK17">
        <v>53092</v>
      </c>
      <c r="AL17">
        <v>58788</v>
      </c>
      <c r="AN17">
        <v>5</v>
      </c>
      <c r="AO17">
        <v>2.5000000000000001E-2</v>
      </c>
      <c r="AP17">
        <f t="shared" si="1"/>
        <v>10449.5</v>
      </c>
      <c r="AQ17">
        <f t="shared" si="2"/>
        <v>3.2316199347013298E-9</v>
      </c>
      <c r="AR17">
        <f t="shared" si="3"/>
        <v>1.8743395621267712E-9</v>
      </c>
      <c r="AS17">
        <f>AR17/0.0032*100</f>
        <v>5.8573111316461592E-5</v>
      </c>
    </row>
    <row r="18" spans="1:45">
      <c r="A18" t="s">
        <v>5</v>
      </c>
      <c r="I18">
        <v>8777059</v>
      </c>
      <c r="W18">
        <v>50811</v>
      </c>
      <c r="X18">
        <v>52539</v>
      </c>
      <c r="Y18">
        <v>49568</v>
      </c>
      <c r="Z18">
        <v>51048</v>
      </c>
      <c r="AA18">
        <v>49950</v>
      </c>
      <c r="AB18">
        <v>52501</v>
      </c>
      <c r="AC18">
        <v>47173</v>
      </c>
      <c r="AD18">
        <v>48369</v>
      </c>
      <c r="AE18">
        <v>49292</v>
      </c>
      <c r="AF18">
        <v>51547</v>
      </c>
      <c r="AG18">
        <v>48352</v>
      </c>
      <c r="AH18">
        <v>48604</v>
      </c>
      <c r="AI18">
        <v>49116</v>
      </c>
      <c r="AJ18">
        <v>50845</v>
      </c>
      <c r="AK18">
        <v>46083</v>
      </c>
      <c r="AL18">
        <v>49755</v>
      </c>
      <c r="AN18">
        <v>5</v>
      </c>
      <c r="AO18">
        <v>5.0000000000000001E-3</v>
      </c>
      <c r="AP18">
        <f t="shared" si="1"/>
        <v>3717.0625</v>
      </c>
      <c r="AQ18">
        <f t="shared" si="2"/>
        <v>1.1495414396412042E-9</v>
      </c>
      <c r="AR18">
        <f t="shared" si="3"/>
        <v>6.667340349918984E-10</v>
      </c>
      <c r="AS18">
        <f>AR18/0.0045*100</f>
        <v>1.4816311888708853E-5</v>
      </c>
    </row>
    <row r="19" spans="1:45">
      <c r="A19" t="s">
        <v>6</v>
      </c>
      <c r="I19">
        <v>15918821</v>
      </c>
    </row>
    <row r="20" spans="1:45">
      <c r="A20" t="s">
        <v>7</v>
      </c>
      <c r="I20">
        <v>21138485</v>
      </c>
    </row>
    <row r="21" spans="1:45">
      <c r="A21" t="s">
        <v>8</v>
      </c>
      <c r="I21">
        <v>25938641</v>
      </c>
    </row>
    <row r="23" spans="1:45">
      <c r="A23" t="s">
        <v>41</v>
      </c>
    </row>
    <row r="24" spans="1:45">
      <c r="B24">
        <v>1</v>
      </c>
      <c r="C24">
        <v>2</v>
      </c>
      <c r="D24">
        <v>3</v>
      </c>
      <c r="E24">
        <v>4</v>
      </c>
      <c r="F24">
        <v>5</v>
      </c>
      <c r="G24">
        <v>6</v>
      </c>
      <c r="H24">
        <v>7</v>
      </c>
      <c r="I24">
        <v>8</v>
      </c>
      <c r="J24">
        <v>9</v>
      </c>
      <c r="K24">
        <v>10</v>
      </c>
      <c r="L24">
        <v>11</v>
      </c>
      <c r="M24">
        <v>12</v>
      </c>
    </row>
    <row r="25" spans="1:45">
      <c r="A25" t="s">
        <v>1</v>
      </c>
      <c r="C25">
        <v>76090</v>
      </c>
      <c r="E25">
        <v>88313</v>
      </c>
      <c r="I25">
        <v>8751302</v>
      </c>
      <c r="K25">
        <v>49966</v>
      </c>
    </row>
    <row r="26" spans="1:45">
      <c r="A26" t="s">
        <v>2</v>
      </c>
      <c r="C26">
        <v>85751</v>
      </c>
      <c r="E26">
        <v>87146</v>
      </c>
      <c r="I26">
        <v>15783771</v>
      </c>
      <c r="K26">
        <v>39003</v>
      </c>
    </row>
    <row r="27" spans="1:45">
      <c r="A27" t="s">
        <v>3</v>
      </c>
      <c r="C27">
        <v>52599</v>
      </c>
      <c r="E27">
        <v>60553</v>
      </c>
      <c r="I27">
        <v>21548744</v>
      </c>
    </row>
    <row r="28" spans="1:45">
      <c r="A28" t="s">
        <v>4</v>
      </c>
      <c r="C28">
        <v>48352</v>
      </c>
      <c r="E28">
        <v>48604</v>
      </c>
      <c r="I28">
        <v>26134765</v>
      </c>
    </row>
    <row r="29" spans="1:45">
      <c r="A29" t="s">
        <v>5</v>
      </c>
      <c r="I29">
        <v>8746638</v>
      </c>
    </row>
    <row r="30" spans="1:45">
      <c r="A30" t="s">
        <v>6</v>
      </c>
      <c r="I30">
        <v>15927832</v>
      </c>
    </row>
    <row r="31" spans="1:45">
      <c r="A31" t="s">
        <v>7</v>
      </c>
      <c r="I31">
        <v>21165384</v>
      </c>
    </row>
    <row r="32" spans="1:45">
      <c r="A32" t="s">
        <v>8</v>
      </c>
      <c r="I32">
        <v>26045724</v>
      </c>
    </row>
    <row r="34" spans="1:13">
      <c r="A34" t="s">
        <v>41</v>
      </c>
    </row>
    <row r="35" spans="1:13">
      <c r="B35">
        <v>1</v>
      </c>
      <c r="C35">
        <v>2</v>
      </c>
      <c r="D35">
        <v>3</v>
      </c>
      <c r="E35">
        <v>4</v>
      </c>
      <c r="F35">
        <v>5</v>
      </c>
      <c r="G35">
        <v>6</v>
      </c>
      <c r="H35">
        <v>7</v>
      </c>
      <c r="I35">
        <v>8</v>
      </c>
      <c r="J35">
        <v>9</v>
      </c>
      <c r="K35">
        <v>10</v>
      </c>
      <c r="L35">
        <v>11</v>
      </c>
      <c r="M35">
        <v>12</v>
      </c>
    </row>
    <row r="36" spans="1:13">
      <c r="A36" t="s">
        <v>1</v>
      </c>
      <c r="C36">
        <v>70729</v>
      </c>
      <c r="E36">
        <v>92976</v>
      </c>
      <c r="I36">
        <v>8724701</v>
      </c>
      <c r="K36">
        <v>52592</v>
      </c>
    </row>
    <row r="37" spans="1:13">
      <c r="A37" t="s">
        <v>2</v>
      </c>
      <c r="C37">
        <v>88053</v>
      </c>
      <c r="E37">
        <v>87296</v>
      </c>
      <c r="I37">
        <v>15842123</v>
      </c>
      <c r="K37">
        <v>40014</v>
      </c>
    </row>
    <row r="38" spans="1:13">
      <c r="A38" t="s">
        <v>3</v>
      </c>
      <c r="C38">
        <v>51444</v>
      </c>
      <c r="E38">
        <v>60848</v>
      </c>
      <c r="I38">
        <v>21559887</v>
      </c>
    </row>
    <row r="39" spans="1:13">
      <c r="A39" t="s">
        <v>4</v>
      </c>
      <c r="C39">
        <v>49568</v>
      </c>
      <c r="E39">
        <v>51048</v>
      </c>
      <c r="I39">
        <v>26174046</v>
      </c>
    </row>
    <row r="40" spans="1:13">
      <c r="A40" t="s">
        <v>5</v>
      </c>
      <c r="I40">
        <v>8747208</v>
      </c>
    </row>
    <row r="41" spans="1:13">
      <c r="A41" t="s">
        <v>6</v>
      </c>
      <c r="I41">
        <v>15940128</v>
      </c>
    </row>
    <row r="42" spans="1:13">
      <c r="A42" t="s">
        <v>7</v>
      </c>
      <c r="I42">
        <v>21159845</v>
      </c>
    </row>
    <row r="43" spans="1:13">
      <c r="A43" t="s">
        <v>8</v>
      </c>
      <c r="I43">
        <v>25979582</v>
      </c>
    </row>
    <row r="45" spans="1:13">
      <c r="A45" t="s">
        <v>41</v>
      </c>
    </row>
    <row r="46" spans="1:13">
      <c r="B46">
        <v>1</v>
      </c>
      <c r="C46">
        <v>2</v>
      </c>
      <c r="D46">
        <v>3</v>
      </c>
      <c r="E46">
        <v>4</v>
      </c>
      <c r="F46">
        <v>5</v>
      </c>
      <c r="G46">
        <v>6</v>
      </c>
      <c r="H46">
        <v>7</v>
      </c>
      <c r="I46">
        <v>8</v>
      </c>
      <c r="J46">
        <v>9</v>
      </c>
      <c r="K46">
        <v>10</v>
      </c>
      <c r="L46">
        <v>11</v>
      </c>
      <c r="M46">
        <v>12</v>
      </c>
    </row>
    <row r="47" spans="1:13">
      <c r="A47" t="s">
        <v>1</v>
      </c>
      <c r="C47">
        <v>73483</v>
      </c>
      <c r="E47">
        <v>93750</v>
      </c>
      <c r="I47">
        <v>8704531</v>
      </c>
      <c r="K47">
        <v>49490</v>
      </c>
    </row>
    <row r="48" spans="1:13">
      <c r="A48" t="s">
        <v>2</v>
      </c>
      <c r="C48">
        <v>89047</v>
      </c>
      <c r="E48">
        <v>90573</v>
      </c>
      <c r="I48">
        <v>15845418</v>
      </c>
      <c r="K48">
        <v>40636</v>
      </c>
    </row>
    <row r="49" spans="1:13">
      <c r="A49" t="s">
        <v>3</v>
      </c>
      <c r="C49">
        <v>50954</v>
      </c>
      <c r="E49">
        <v>61051</v>
      </c>
      <c r="I49">
        <v>21567612</v>
      </c>
    </row>
    <row r="50" spans="1:13">
      <c r="A50" t="s">
        <v>4</v>
      </c>
      <c r="C50">
        <v>49116</v>
      </c>
      <c r="E50">
        <v>50845</v>
      </c>
      <c r="I50">
        <v>26217563</v>
      </c>
    </row>
    <row r="51" spans="1:13">
      <c r="A51" t="s">
        <v>5</v>
      </c>
      <c r="I51">
        <v>8715974</v>
      </c>
    </row>
    <row r="52" spans="1:13">
      <c r="A52" t="s">
        <v>6</v>
      </c>
      <c r="I52">
        <v>15893537</v>
      </c>
    </row>
    <row r="53" spans="1:13">
      <c r="A53" t="s">
        <v>7</v>
      </c>
      <c r="I53">
        <v>21116427</v>
      </c>
    </row>
    <row r="54" spans="1:13">
      <c r="A54" t="s">
        <v>8</v>
      </c>
      <c r="I54">
        <v>26043503</v>
      </c>
    </row>
    <row r="56" spans="1:13">
      <c r="A56" t="s">
        <v>41</v>
      </c>
    </row>
    <row r="57" spans="1:13">
      <c r="B57">
        <v>1</v>
      </c>
      <c r="C57">
        <v>2</v>
      </c>
      <c r="D57">
        <v>3</v>
      </c>
      <c r="E57">
        <v>4</v>
      </c>
      <c r="F57">
        <v>5</v>
      </c>
      <c r="G57">
        <v>6</v>
      </c>
      <c r="H57">
        <v>7</v>
      </c>
      <c r="I57">
        <v>8</v>
      </c>
      <c r="J57">
        <v>9</v>
      </c>
      <c r="K57">
        <v>10</v>
      </c>
      <c r="L57">
        <v>11</v>
      </c>
      <c r="M57">
        <v>12</v>
      </c>
    </row>
    <row r="58" spans="1:13">
      <c r="A58" t="s">
        <v>1</v>
      </c>
      <c r="C58">
        <v>74985</v>
      </c>
      <c r="E58">
        <v>94948</v>
      </c>
      <c r="I58">
        <v>8698312</v>
      </c>
      <c r="K58">
        <v>50893</v>
      </c>
    </row>
    <row r="59" spans="1:13">
      <c r="A59" t="s">
        <v>2</v>
      </c>
      <c r="C59">
        <v>85091</v>
      </c>
      <c r="E59">
        <v>87015</v>
      </c>
      <c r="I59">
        <v>15847191</v>
      </c>
      <c r="K59">
        <v>40088</v>
      </c>
    </row>
    <row r="60" spans="1:13">
      <c r="A60" t="s">
        <v>3</v>
      </c>
      <c r="C60">
        <v>53016</v>
      </c>
      <c r="E60">
        <v>60271</v>
      </c>
      <c r="I60">
        <v>21539332</v>
      </c>
    </row>
    <row r="61" spans="1:13">
      <c r="A61" t="s">
        <v>4</v>
      </c>
      <c r="C61">
        <v>49950</v>
      </c>
      <c r="E61">
        <v>52501</v>
      </c>
      <c r="I61">
        <v>26207139</v>
      </c>
    </row>
    <row r="62" spans="1:13">
      <c r="A62" t="s">
        <v>5</v>
      </c>
      <c r="I62">
        <v>8694911</v>
      </c>
    </row>
    <row r="63" spans="1:13">
      <c r="A63" t="s">
        <v>6</v>
      </c>
      <c r="I63">
        <v>15859009</v>
      </c>
    </row>
    <row r="64" spans="1:13">
      <c r="A64" t="s">
        <v>7</v>
      </c>
      <c r="I64">
        <v>21205352</v>
      </c>
    </row>
    <row r="65" spans="1:13">
      <c r="A65" t="s">
        <v>8</v>
      </c>
      <c r="I65">
        <v>26020147</v>
      </c>
    </row>
    <row r="67" spans="1:13">
      <c r="A67" t="s">
        <v>41</v>
      </c>
    </row>
    <row r="68" spans="1:13">
      <c r="B68">
        <v>1</v>
      </c>
      <c r="C68">
        <v>2</v>
      </c>
      <c r="D68">
        <v>3</v>
      </c>
      <c r="E68">
        <v>4</v>
      </c>
      <c r="F68">
        <v>5</v>
      </c>
      <c r="G68">
        <v>6</v>
      </c>
      <c r="H68">
        <v>7</v>
      </c>
      <c r="I68">
        <v>8</v>
      </c>
      <c r="J68">
        <v>9</v>
      </c>
      <c r="K68">
        <v>10</v>
      </c>
      <c r="L68">
        <v>11</v>
      </c>
      <c r="M68">
        <v>12</v>
      </c>
    </row>
    <row r="69" spans="1:13">
      <c r="A69" t="s">
        <v>1</v>
      </c>
      <c r="C69">
        <v>74392</v>
      </c>
      <c r="E69">
        <v>94039</v>
      </c>
      <c r="I69">
        <v>8654004</v>
      </c>
      <c r="K69">
        <v>54198</v>
      </c>
    </row>
    <row r="70" spans="1:13">
      <c r="A70" t="s">
        <v>2</v>
      </c>
      <c r="C70">
        <v>87588</v>
      </c>
      <c r="E70">
        <v>88351</v>
      </c>
      <c r="I70">
        <v>15815987</v>
      </c>
      <c r="K70">
        <v>41176</v>
      </c>
    </row>
    <row r="71" spans="1:13">
      <c r="A71" t="s">
        <v>3</v>
      </c>
      <c r="C71">
        <v>52803</v>
      </c>
      <c r="E71">
        <v>58423</v>
      </c>
      <c r="I71">
        <v>21601388</v>
      </c>
    </row>
    <row r="72" spans="1:13">
      <c r="A72" t="s">
        <v>4</v>
      </c>
      <c r="C72">
        <v>49292</v>
      </c>
      <c r="E72">
        <v>51547</v>
      </c>
      <c r="I72">
        <v>26203423</v>
      </c>
    </row>
    <row r="73" spans="1:13">
      <c r="A73" t="s">
        <v>5</v>
      </c>
      <c r="I73">
        <v>8751606</v>
      </c>
    </row>
    <row r="74" spans="1:13">
      <c r="A74" t="s">
        <v>6</v>
      </c>
      <c r="I74">
        <v>15924495</v>
      </c>
    </row>
    <row r="75" spans="1:13">
      <c r="A75" t="s">
        <v>7</v>
      </c>
      <c r="I75">
        <v>21146857</v>
      </c>
    </row>
    <row r="76" spans="1:13">
      <c r="A76" t="s">
        <v>8</v>
      </c>
      <c r="I76">
        <v>26075861</v>
      </c>
    </row>
    <row r="78" spans="1:13">
      <c r="A78" t="s">
        <v>41</v>
      </c>
    </row>
    <row r="79" spans="1:13">
      <c r="B79">
        <v>1</v>
      </c>
      <c r="C79">
        <v>2</v>
      </c>
      <c r="D79">
        <v>3</v>
      </c>
      <c r="E79">
        <v>4</v>
      </c>
      <c r="F79">
        <v>5</v>
      </c>
      <c r="G79">
        <v>6</v>
      </c>
      <c r="H79">
        <v>7</v>
      </c>
      <c r="I79">
        <v>8</v>
      </c>
      <c r="J79">
        <v>9</v>
      </c>
      <c r="K79">
        <v>10</v>
      </c>
      <c r="L79">
        <v>11</v>
      </c>
      <c r="M79">
        <v>12</v>
      </c>
    </row>
    <row r="80" spans="1:13">
      <c r="A80" t="s">
        <v>1</v>
      </c>
      <c r="C80">
        <v>74814</v>
      </c>
      <c r="E80">
        <v>92690</v>
      </c>
      <c r="I80">
        <v>8653424</v>
      </c>
      <c r="K80">
        <v>54840</v>
      </c>
    </row>
    <row r="81" spans="1:11">
      <c r="A81" t="s">
        <v>2</v>
      </c>
      <c r="C81">
        <v>88243</v>
      </c>
      <c r="E81">
        <v>92544</v>
      </c>
      <c r="I81">
        <v>15807425</v>
      </c>
      <c r="K81">
        <v>42271</v>
      </c>
    </row>
    <row r="82" spans="1:11">
      <c r="A82" t="s">
        <v>3</v>
      </c>
      <c r="C82">
        <v>53493</v>
      </c>
      <c r="E82">
        <v>61634</v>
      </c>
      <c r="I82">
        <v>21592322</v>
      </c>
    </row>
    <row r="83" spans="1:11">
      <c r="A83" t="s">
        <v>4</v>
      </c>
      <c r="C83">
        <v>50811</v>
      </c>
      <c r="E83">
        <v>52539</v>
      </c>
      <c r="I83">
        <v>26252733</v>
      </c>
    </row>
    <row r="84" spans="1:11">
      <c r="A84" t="s">
        <v>5</v>
      </c>
      <c r="I84">
        <v>8761155</v>
      </c>
    </row>
    <row r="85" spans="1:11">
      <c r="A85" t="s">
        <v>6</v>
      </c>
      <c r="I85">
        <v>15912608</v>
      </c>
    </row>
    <row r="86" spans="1:11">
      <c r="A86" t="s">
        <v>7</v>
      </c>
      <c r="I86">
        <v>21171403</v>
      </c>
    </row>
    <row r="87" spans="1:11">
      <c r="A87" t="s">
        <v>8</v>
      </c>
      <c r="I87">
        <v>26077650</v>
      </c>
    </row>
    <row r="90" spans="1:11">
      <c r="A90" t="s">
        <v>9</v>
      </c>
    </row>
    <row r="91" spans="1:11">
      <c r="A91" t="s">
        <v>10</v>
      </c>
      <c r="E91" t="s">
        <v>11</v>
      </c>
    </row>
    <row r="92" spans="1:11">
      <c r="A92" t="s">
        <v>12</v>
      </c>
      <c r="E92">
        <v>1030255</v>
      </c>
    </row>
    <row r="93" spans="1:11">
      <c r="A93" t="s">
        <v>13</v>
      </c>
      <c r="E93" s="1">
        <v>41772.655798611115</v>
      </c>
    </row>
    <row r="94" spans="1:11">
      <c r="A94" t="s">
        <v>14</v>
      </c>
      <c r="E94" t="s">
        <v>15</v>
      </c>
    </row>
    <row r="95" spans="1:11">
      <c r="A95" t="s">
        <v>16</v>
      </c>
      <c r="E95">
        <v>10334</v>
      </c>
    </row>
    <row r="96" spans="1:11">
      <c r="A96" t="s">
        <v>17</v>
      </c>
      <c r="E96" t="s">
        <v>42</v>
      </c>
    </row>
    <row r="97" spans="1:5">
      <c r="A97" t="s">
        <v>19</v>
      </c>
      <c r="E97" t="s">
        <v>20</v>
      </c>
    </row>
    <row r="99" spans="1:5">
      <c r="A99" t="s">
        <v>21</v>
      </c>
    </row>
    <row r="100" spans="1:5">
      <c r="A100" t="s">
        <v>22</v>
      </c>
      <c r="E100" t="s">
        <v>43</v>
      </c>
    </row>
    <row r="101" spans="1:5">
      <c r="A101" t="s">
        <v>24</v>
      </c>
    </row>
    <row r="102" spans="1:5">
      <c r="A102" t="s">
        <v>25</v>
      </c>
      <c r="E102" t="s">
        <v>44</v>
      </c>
    </row>
    <row r="103" spans="1:5">
      <c r="A103" t="s">
        <v>27</v>
      </c>
    </row>
    <row r="104" spans="1:5">
      <c r="A104" t="s">
        <v>28</v>
      </c>
      <c r="E104" t="s">
        <v>45</v>
      </c>
    </row>
    <row r="105" spans="1:5">
      <c r="A105" t="s">
        <v>30</v>
      </c>
      <c r="E105" t="s">
        <v>46</v>
      </c>
    </row>
    <row r="110" spans="1:5">
      <c r="A110" t="s">
        <v>32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HPTS</vt:lpstr>
      <vt:lpstr>HNDS</vt:lpstr>
      <vt:lpstr>SRhB</vt:lpstr>
      <vt:lpstr>HNDS!HNDS.</vt:lpstr>
      <vt:lpstr>HPTS!HPTS.</vt:lpstr>
      <vt:lpstr>SRhB!SRhB.</vt:lpstr>
    </vt:vector>
  </TitlesOfParts>
  <Company>University of Leeds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Christopher Green</dc:creator>
  <cp:lastModifiedBy>David Christopher Green</cp:lastModifiedBy>
  <dcterms:created xsi:type="dcterms:W3CDTF">2014-05-13T15:22:17Z</dcterms:created>
  <dcterms:modified xsi:type="dcterms:W3CDTF">2014-05-14T08:44:26Z</dcterms:modified>
</cp:coreProperties>
</file>